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5480" windowHeight="11055" firstSheet="3" activeTab="6"/>
  </bookViews>
  <sheets>
    <sheet name="Дошкільні заклоди освіти" sheetId="2" r:id="rId1"/>
    <sheet name="Позашкільні заклоди освіти" sheetId="3" r:id="rId2"/>
    <sheet name="Централізована бухгалтерія" sheetId="4" r:id="rId3"/>
    <sheet name="1 КВ-Л" sheetId="7" r:id="rId4"/>
    <sheet name="2 КВ-Л " sheetId="8" r:id="rId5"/>
    <sheet name="3 КВ-Л  " sheetId="14" r:id="rId6"/>
    <sheet name="4 КВ-Л" sheetId="15" r:id="rId7"/>
    <sheet name="подвоз" sheetId="9" r:id="rId8"/>
    <sheet name="лагерь" sheetId="10" r:id="rId9"/>
    <sheet name="лагерь З кв-л" sheetId="11" r:id="rId10"/>
    <sheet name="лагерь 4 кв-л" sheetId="17" r:id="rId11"/>
    <sheet name="подвоз 3 кв-л" sheetId="12" r:id="rId12"/>
    <sheet name="подвоз 4 кв-л" sheetId="18" r:id="rId13"/>
  </sheets>
  <definedNames>
    <definedName name="_xlnm.Print_Area" localSheetId="4">'2 КВ-Л '!$A$1:$N$54</definedName>
    <definedName name="_xlnm.Print_Area" localSheetId="5">'3 КВ-Л  '!$A$1:$N$55</definedName>
    <definedName name="_xlnm.Print_Area" localSheetId="6">'4 КВ-Л'!$A$1:$L$54</definedName>
    <definedName name="_xlnm.Print_Area" localSheetId="10">'лагерь 4 кв-л'!$A$1:$L$61</definedName>
    <definedName name="_xlnm.Print_Area" localSheetId="12">'подвоз 4 кв-л'!$A$1:$L$55</definedName>
  </definedNames>
  <calcPr calcId="144525"/>
</workbook>
</file>

<file path=xl/calcChain.xml><?xml version="1.0" encoding="utf-8"?>
<calcChain xmlns="http://schemas.openxmlformats.org/spreadsheetml/2006/main">
  <c r="F33" i="15" l="1"/>
  <c r="F35" i="15"/>
  <c r="F36" i="15"/>
  <c r="F37" i="15"/>
  <c r="F38" i="15"/>
  <c r="F32" i="15"/>
  <c r="L43" i="18" l="1"/>
  <c r="J45" i="18"/>
  <c r="E45" i="18" s="1"/>
  <c r="H45" i="18"/>
  <c r="I45" i="18"/>
  <c r="I49" i="18" s="1"/>
  <c r="G45" i="18"/>
  <c r="I28" i="15"/>
  <c r="G28" i="15"/>
  <c r="G31" i="15"/>
  <c r="D31" i="15"/>
  <c r="J30" i="15"/>
  <c r="H30" i="15"/>
  <c r="L22" i="15"/>
  <c r="L23" i="15"/>
  <c r="L25" i="15"/>
  <c r="L24" i="15"/>
  <c r="L41" i="15"/>
  <c r="L30" i="15"/>
  <c r="L26" i="15"/>
  <c r="L28" i="15"/>
  <c r="L21" i="15"/>
  <c r="L11" i="15"/>
  <c r="L19" i="15"/>
  <c r="L12" i="15"/>
  <c r="L10" i="15"/>
  <c r="L9" i="15"/>
  <c r="J25" i="15"/>
  <c r="J24" i="15"/>
  <c r="J23" i="15"/>
  <c r="J41" i="15"/>
  <c r="J27" i="15"/>
  <c r="J33" i="15"/>
  <c r="J21" i="15"/>
  <c r="J20" i="15"/>
  <c r="J11" i="15"/>
  <c r="J15" i="15"/>
  <c r="E15" i="15" s="1"/>
  <c r="J19" i="15"/>
  <c r="J10" i="15"/>
  <c r="J9" i="15"/>
  <c r="H9" i="15"/>
  <c r="E9" i="15" s="1"/>
  <c r="H10" i="15"/>
  <c r="H17" i="15"/>
  <c r="H18" i="15"/>
  <c r="H19" i="15"/>
  <c r="H13" i="15"/>
  <c r="H12" i="15"/>
  <c r="H20" i="15"/>
  <c r="H21" i="15"/>
  <c r="H34" i="15"/>
  <c r="H31" i="15"/>
  <c r="H27" i="15"/>
  <c r="E27" i="15" s="1"/>
  <c r="H41" i="15"/>
  <c r="E41" i="15" s="1"/>
  <c r="H23" i="15"/>
  <c r="E23" i="15" s="1"/>
  <c r="H25" i="15"/>
  <c r="H24" i="15"/>
  <c r="G29" i="15"/>
  <c r="K11" i="15"/>
  <c r="I11" i="15"/>
  <c r="I15" i="15"/>
  <c r="D15" i="15" s="1"/>
  <c r="I19" i="15"/>
  <c r="K9" i="15"/>
  <c r="K10" i="15"/>
  <c r="D10" i="15" s="1"/>
  <c r="I9" i="15"/>
  <c r="I10" i="15"/>
  <c r="G9" i="15"/>
  <c r="G10" i="15"/>
  <c r="G23" i="15"/>
  <c r="K24" i="15"/>
  <c r="I24" i="15"/>
  <c r="G24" i="15"/>
  <c r="K21" i="15"/>
  <c r="K41" i="15"/>
  <c r="H49" i="18"/>
  <c r="G49" i="18"/>
  <c r="F48" i="18"/>
  <c r="E47" i="18"/>
  <c r="E46" i="18" s="1"/>
  <c r="D47" i="18"/>
  <c r="F47" i="18" s="1"/>
  <c r="D46" i="18"/>
  <c r="F46" i="18" s="1"/>
  <c r="L45" i="18"/>
  <c r="L49" i="18" s="1"/>
  <c r="K45" i="18"/>
  <c r="K49" i="18" s="1"/>
  <c r="E44" i="18"/>
  <c r="D44" i="18"/>
  <c r="F44" i="18" s="1"/>
  <c r="K43" i="18"/>
  <c r="J43" i="18"/>
  <c r="I43" i="18"/>
  <c r="H43" i="18"/>
  <c r="G43" i="18"/>
  <c r="D43" i="18" s="1"/>
  <c r="E43" i="18"/>
  <c r="E42" i="18"/>
  <c r="D42" i="18"/>
  <c r="F42" i="18" s="1"/>
  <c r="E40" i="18"/>
  <c r="D40" i="18"/>
  <c r="F40" i="18" s="1"/>
  <c r="E39" i="18"/>
  <c r="D39" i="18"/>
  <c r="F39" i="18" s="1"/>
  <c r="E38" i="18"/>
  <c r="C38" i="18" s="1"/>
  <c r="D38" i="18"/>
  <c r="E37" i="18"/>
  <c r="D37" i="18"/>
  <c r="F37" i="18" s="1"/>
  <c r="E36" i="18"/>
  <c r="D36" i="18"/>
  <c r="F36" i="18" s="1"/>
  <c r="E35" i="18"/>
  <c r="C35" i="18" s="1"/>
  <c r="D35" i="18"/>
  <c r="E34" i="18"/>
  <c r="D34" i="18"/>
  <c r="F34" i="18" s="1"/>
  <c r="E33" i="18"/>
  <c r="D33" i="18"/>
  <c r="F33" i="18" s="1"/>
  <c r="E32" i="18"/>
  <c r="D32" i="18"/>
  <c r="F32" i="18" s="1"/>
  <c r="E31" i="18"/>
  <c r="D31" i="18"/>
  <c r="F31" i="18" s="1"/>
  <c r="E30" i="18"/>
  <c r="D30" i="18"/>
  <c r="F30" i="18" s="1"/>
  <c r="E29" i="18"/>
  <c r="D29" i="18"/>
  <c r="F29" i="18" s="1"/>
  <c r="E28" i="18"/>
  <c r="D28" i="18"/>
  <c r="F28" i="18" s="1"/>
  <c r="E27" i="18"/>
  <c r="D27" i="18"/>
  <c r="F27" i="18" s="1"/>
  <c r="E26" i="18"/>
  <c r="D26" i="18"/>
  <c r="F26" i="18" s="1"/>
  <c r="E25" i="18"/>
  <c r="D25" i="18"/>
  <c r="F25" i="18" s="1"/>
  <c r="E24" i="18"/>
  <c r="D24" i="18"/>
  <c r="F24" i="18" s="1"/>
  <c r="E23" i="18"/>
  <c r="D23" i="18"/>
  <c r="F23" i="18" s="1"/>
  <c r="E22" i="18"/>
  <c r="D22" i="18"/>
  <c r="F22" i="18" s="1"/>
  <c r="E21" i="18"/>
  <c r="D21" i="18"/>
  <c r="F21" i="18" s="1"/>
  <c r="E16" i="18"/>
  <c r="D16" i="18"/>
  <c r="F16" i="18" s="1"/>
  <c r="E15" i="18"/>
  <c r="D15" i="18"/>
  <c r="F15" i="18" s="1"/>
  <c r="E14" i="18"/>
  <c r="C14" i="18" s="1"/>
  <c r="D14" i="18"/>
  <c r="E13" i="18"/>
  <c r="D13" i="18"/>
  <c r="F13" i="18" s="1"/>
  <c r="E12" i="18"/>
  <c r="D12" i="18"/>
  <c r="F12" i="18" s="1"/>
  <c r="E11" i="18"/>
  <c r="D11" i="18"/>
  <c r="F11" i="18" s="1"/>
  <c r="E10" i="18"/>
  <c r="D10" i="18"/>
  <c r="F10" i="18" s="1"/>
  <c r="N56" i="17"/>
  <c r="J53" i="17"/>
  <c r="I53" i="17"/>
  <c r="H53" i="17"/>
  <c r="G53" i="17"/>
  <c r="F52" i="17"/>
  <c r="E51" i="17"/>
  <c r="E50" i="17" s="1"/>
  <c r="D51" i="17"/>
  <c r="F51" i="17" s="1"/>
  <c r="D50" i="17"/>
  <c r="F50" i="17" s="1"/>
  <c r="E49" i="17"/>
  <c r="D49" i="17"/>
  <c r="F49" i="17" s="1"/>
  <c r="E48" i="17"/>
  <c r="D48" i="17"/>
  <c r="F48" i="17" s="1"/>
  <c r="E47" i="17"/>
  <c r="D47" i="17"/>
  <c r="F47" i="17" s="1"/>
  <c r="E46" i="17"/>
  <c r="D46" i="17"/>
  <c r="F46" i="17" s="1"/>
  <c r="F45" i="17"/>
  <c r="E44" i="17"/>
  <c r="D44" i="17"/>
  <c r="F44" i="17" s="1"/>
  <c r="E43" i="17"/>
  <c r="D43" i="17"/>
  <c r="F43" i="17" s="1"/>
  <c r="E42" i="17"/>
  <c r="D42" i="17"/>
  <c r="E41" i="17"/>
  <c r="D41" i="17"/>
  <c r="F41" i="17" s="1"/>
  <c r="E40" i="17"/>
  <c r="D40" i="17"/>
  <c r="F40" i="17" s="1"/>
  <c r="E39" i="17"/>
  <c r="D39" i="17"/>
  <c r="C39" i="17" s="1"/>
  <c r="E38" i="17"/>
  <c r="D38" i="17"/>
  <c r="F38" i="17" s="1"/>
  <c r="E37" i="17"/>
  <c r="D37" i="17"/>
  <c r="F37" i="17" s="1"/>
  <c r="E36" i="17"/>
  <c r="D36" i="17"/>
  <c r="F36" i="17" s="1"/>
  <c r="E35" i="17"/>
  <c r="D35" i="17"/>
  <c r="F35" i="17" s="1"/>
  <c r="E34" i="17"/>
  <c r="D34" i="17"/>
  <c r="F34" i="17" s="1"/>
  <c r="E33" i="17"/>
  <c r="D33" i="17"/>
  <c r="F33" i="17" s="1"/>
  <c r="E32" i="17"/>
  <c r="D32" i="17"/>
  <c r="F32" i="17" s="1"/>
  <c r="E31" i="17"/>
  <c r="D31" i="17"/>
  <c r="F31" i="17" s="1"/>
  <c r="E30" i="17"/>
  <c r="D30" i="17"/>
  <c r="F30" i="17" s="1"/>
  <c r="E29" i="17"/>
  <c r="D29" i="17"/>
  <c r="F29" i="17" s="1"/>
  <c r="E28" i="17"/>
  <c r="D28" i="17"/>
  <c r="F28" i="17" s="1"/>
  <c r="E27" i="17"/>
  <c r="D27" i="17"/>
  <c r="F27" i="17" s="1"/>
  <c r="F26" i="17"/>
  <c r="F25" i="17"/>
  <c r="E24" i="17"/>
  <c r="D24" i="17"/>
  <c r="F24" i="17" s="1"/>
  <c r="E23" i="17"/>
  <c r="D23" i="17"/>
  <c r="F23" i="17" s="1"/>
  <c r="E18" i="17"/>
  <c r="D18" i="17"/>
  <c r="F18" i="17" s="1"/>
  <c r="E17" i="17"/>
  <c r="D17" i="17"/>
  <c r="F17" i="17" s="1"/>
  <c r="E16" i="17"/>
  <c r="D16" i="17"/>
  <c r="C16" i="17" s="1"/>
  <c r="E15" i="17"/>
  <c r="D15" i="17"/>
  <c r="F15" i="17" s="1"/>
  <c r="E14" i="17"/>
  <c r="D14" i="17"/>
  <c r="F14" i="17" s="1"/>
  <c r="E13" i="17"/>
  <c r="D13" i="17"/>
  <c r="F13" i="17" s="1"/>
  <c r="E12" i="17"/>
  <c r="E53" i="17" s="1"/>
  <c r="D12" i="17"/>
  <c r="D53" i="17" s="1"/>
  <c r="D48" i="15"/>
  <c r="F48" i="15" s="1"/>
  <c r="E48" i="15"/>
  <c r="E46" i="15"/>
  <c r="D46" i="15"/>
  <c r="F46" i="15" s="1"/>
  <c r="F45" i="15" s="1"/>
  <c r="L45" i="15"/>
  <c r="K45" i="15"/>
  <c r="J45" i="15"/>
  <c r="I45" i="15"/>
  <c r="H45" i="15"/>
  <c r="G45" i="15"/>
  <c r="E45" i="15"/>
  <c r="E44" i="15"/>
  <c r="D44" i="15"/>
  <c r="F44" i="15" s="1"/>
  <c r="J43" i="15"/>
  <c r="D43" i="15"/>
  <c r="E43" i="15"/>
  <c r="J42" i="15"/>
  <c r="I42" i="15"/>
  <c r="E42" i="15"/>
  <c r="D41" i="15"/>
  <c r="E39" i="15"/>
  <c r="D39" i="15"/>
  <c r="F39" i="15" s="1"/>
  <c r="E38" i="15"/>
  <c r="D38" i="15"/>
  <c r="D37" i="15"/>
  <c r="E37" i="15"/>
  <c r="E36" i="15"/>
  <c r="D36" i="15"/>
  <c r="D35" i="15"/>
  <c r="E35" i="15"/>
  <c r="E34" i="15"/>
  <c r="D34" i="15"/>
  <c r="E33" i="15"/>
  <c r="D33" i="15"/>
  <c r="E32" i="15"/>
  <c r="D32" i="15"/>
  <c r="E31" i="15"/>
  <c r="I30" i="15"/>
  <c r="G30" i="15"/>
  <c r="D30" i="15" s="1"/>
  <c r="J29" i="15"/>
  <c r="I29" i="15"/>
  <c r="H29" i="15"/>
  <c r="E29" i="15" s="1"/>
  <c r="D29" i="15"/>
  <c r="F29" i="15" s="1"/>
  <c r="E28" i="15"/>
  <c r="D28" i="15"/>
  <c r="I27" i="15"/>
  <c r="D27" i="15"/>
  <c r="K26" i="15"/>
  <c r="I26" i="15"/>
  <c r="G26" i="15"/>
  <c r="E25" i="15"/>
  <c r="D25" i="15"/>
  <c r="D24" i="15"/>
  <c r="E24" i="15"/>
  <c r="D23" i="15"/>
  <c r="K22" i="15"/>
  <c r="I22" i="15"/>
  <c r="G22" i="15"/>
  <c r="E21" i="15"/>
  <c r="D21" i="15"/>
  <c r="E20" i="15"/>
  <c r="D20" i="15"/>
  <c r="E14" i="15"/>
  <c r="D14" i="15"/>
  <c r="E13" i="15"/>
  <c r="D13" i="15"/>
  <c r="E12" i="15"/>
  <c r="D12" i="15"/>
  <c r="G11" i="15"/>
  <c r="E10" i="15"/>
  <c r="J49" i="18" l="1"/>
  <c r="N50" i="18" s="1"/>
  <c r="E49" i="18"/>
  <c r="F43" i="18"/>
  <c r="D26" i="15"/>
  <c r="J26" i="15"/>
  <c r="E30" i="15"/>
  <c r="F30" i="15"/>
  <c r="F28" i="15"/>
  <c r="F14" i="15"/>
  <c r="J22" i="15"/>
  <c r="F20" i="15"/>
  <c r="F43" i="15"/>
  <c r="F10" i="15"/>
  <c r="F15" i="15"/>
  <c r="F12" i="15"/>
  <c r="F21" i="15"/>
  <c r="F31" i="15"/>
  <c r="F27" i="15"/>
  <c r="F41" i="15"/>
  <c r="F23" i="15"/>
  <c r="F25" i="15"/>
  <c r="F24" i="15"/>
  <c r="D11" i="15"/>
  <c r="D22" i="15"/>
  <c r="K49" i="15"/>
  <c r="F14" i="18"/>
  <c r="F35" i="18"/>
  <c r="F38" i="18"/>
  <c r="D45" i="18"/>
  <c r="F45" i="18" s="1"/>
  <c r="D49" i="18"/>
  <c r="F53" i="17"/>
  <c r="F16" i="17"/>
  <c r="F39" i="17"/>
  <c r="F12" i="17"/>
  <c r="C42" i="17"/>
  <c r="F42" i="17" s="1"/>
  <c r="D9" i="15"/>
  <c r="H11" i="15"/>
  <c r="L49" i="15"/>
  <c r="F13" i="15"/>
  <c r="H22" i="15"/>
  <c r="H26" i="15"/>
  <c r="E26" i="15" s="1"/>
  <c r="F34" i="15"/>
  <c r="D42" i="15"/>
  <c r="F42" i="15" s="1"/>
  <c r="D45" i="15"/>
  <c r="E49" i="14"/>
  <c r="D49" i="14"/>
  <c r="E48" i="14"/>
  <c r="D48" i="14"/>
  <c r="F48" i="14" s="1"/>
  <c r="F43" i="14"/>
  <c r="K42" i="14"/>
  <c r="K26" i="14"/>
  <c r="K37" i="14"/>
  <c r="K35" i="14"/>
  <c r="K33" i="14"/>
  <c r="K32" i="14"/>
  <c r="I49" i="14"/>
  <c r="K15" i="14"/>
  <c r="L15" i="14"/>
  <c r="L13" i="14"/>
  <c r="L11" i="14" s="1"/>
  <c r="I15" i="14"/>
  <c r="D12" i="14"/>
  <c r="G11" i="14"/>
  <c r="G18" i="14"/>
  <c r="G15" i="14"/>
  <c r="G19" i="14"/>
  <c r="K20" i="14"/>
  <c r="K21" i="14"/>
  <c r="G30" i="14"/>
  <c r="G29" i="14"/>
  <c r="G34" i="14"/>
  <c r="G33" i="14"/>
  <c r="G31" i="14"/>
  <c r="G43" i="14"/>
  <c r="D43" i="14" s="1"/>
  <c r="I26" i="14"/>
  <c r="I40" i="14"/>
  <c r="I30" i="14"/>
  <c r="I29" i="14"/>
  <c r="I32" i="14"/>
  <c r="I27" i="14"/>
  <c r="K41" i="14"/>
  <c r="D41" i="14" s="1"/>
  <c r="I48" i="14"/>
  <c r="G25" i="14"/>
  <c r="K24" i="14"/>
  <c r="I24" i="14"/>
  <c r="G24" i="14"/>
  <c r="K10" i="14"/>
  <c r="I10" i="14"/>
  <c r="G10" i="14"/>
  <c r="K9" i="14"/>
  <c r="I9" i="14"/>
  <c r="G9" i="14"/>
  <c r="D14" i="14"/>
  <c r="D10" i="14"/>
  <c r="D24" i="14"/>
  <c r="F24" i="14" s="1"/>
  <c r="H27" i="14"/>
  <c r="H29" i="14"/>
  <c r="H30" i="14"/>
  <c r="J27" i="14"/>
  <c r="J26" i="14" s="1"/>
  <c r="J29" i="14"/>
  <c r="J30" i="14"/>
  <c r="E30" i="14" s="1"/>
  <c r="J32" i="14"/>
  <c r="J34" i="14"/>
  <c r="J39" i="14"/>
  <c r="L43" i="14"/>
  <c r="E43" i="14" s="1"/>
  <c r="L9" i="14"/>
  <c r="L10" i="14"/>
  <c r="L21" i="14"/>
  <c r="L28" i="14"/>
  <c r="L41" i="14"/>
  <c r="L25" i="14"/>
  <c r="L24" i="14"/>
  <c r="H43" i="14"/>
  <c r="J9" i="14"/>
  <c r="J10" i="14"/>
  <c r="J13" i="14"/>
  <c r="J25" i="14"/>
  <c r="J24" i="14"/>
  <c r="J48" i="14"/>
  <c r="H9" i="14"/>
  <c r="H10" i="14"/>
  <c r="H11" i="14"/>
  <c r="H18" i="14"/>
  <c r="H15" i="14"/>
  <c r="E12" i="14"/>
  <c r="H19" i="14"/>
  <c r="E27" i="14"/>
  <c r="K45" i="12"/>
  <c r="H25" i="14"/>
  <c r="H24" i="14"/>
  <c r="L45" i="12"/>
  <c r="H43" i="12"/>
  <c r="J43" i="12"/>
  <c r="L43" i="12"/>
  <c r="H49" i="12"/>
  <c r="E46" i="14"/>
  <c r="D46" i="14"/>
  <c r="F46" i="14" s="1"/>
  <c r="F45" i="14" s="1"/>
  <c r="L45" i="14"/>
  <c r="K45" i="14"/>
  <c r="J45" i="14"/>
  <c r="I45" i="14"/>
  <c r="H45" i="14"/>
  <c r="G45" i="14"/>
  <c r="E45" i="14"/>
  <c r="E44" i="14"/>
  <c r="D44" i="14"/>
  <c r="J43" i="14"/>
  <c r="J42" i="14"/>
  <c r="I42" i="14"/>
  <c r="H42" i="14"/>
  <c r="G42" i="14"/>
  <c r="D42" i="14" s="1"/>
  <c r="E41" i="14"/>
  <c r="D39" i="14"/>
  <c r="E39" i="14"/>
  <c r="D38" i="14"/>
  <c r="E38" i="14"/>
  <c r="D37" i="14"/>
  <c r="E37" i="14"/>
  <c r="E36" i="14"/>
  <c r="D36" i="14"/>
  <c r="F36" i="14" s="1"/>
  <c r="D35" i="14"/>
  <c r="E35" i="14"/>
  <c r="D34" i="14"/>
  <c r="E34" i="14"/>
  <c r="E33" i="14"/>
  <c r="D33" i="14"/>
  <c r="F33" i="14" s="1"/>
  <c r="E32" i="14"/>
  <c r="D32" i="14"/>
  <c r="D31" i="14"/>
  <c r="E31" i="14"/>
  <c r="D30" i="14"/>
  <c r="D29" i="14"/>
  <c r="E28" i="14"/>
  <c r="D28" i="14"/>
  <c r="D27" i="14"/>
  <c r="L26" i="14"/>
  <c r="D25" i="14"/>
  <c r="E25" i="14"/>
  <c r="L22" i="14"/>
  <c r="J22" i="14"/>
  <c r="E24" i="14"/>
  <c r="E23" i="14"/>
  <c r="D23" i="14"/>
  <c r="F23" i="14" s="1"/>
  <c r="K22" i="14"/>
  <c r="I22" i="14"/>
  <c r="G22" i="14"/>
  <c r="E21" i="14"/>
  <c r="E20" i="14"/>
  <c r="D20" i="14"/>
  <c r="F20" i="14" s="1"/>
  <c r="D15" i="14"/>
  <c r="E15" i="14"/>
  <c r="E14" i="14"/>
  <c r="D13" i="14"/>
  <c r="E13" i="14"/>
  <c r="J11" i="14"/>
  <c r="E10" i="14"/>
  <c r="L49" i="12"/>
  <c r="K49" i="12"/>
  <c r="F48" i="12"/>
  <c r="E47" i="12"/>
  <c r="D47" i="12"/>
  <c r="F47" i="12" s="1"/>
  <c r="E46" i="12"/>
  <c r="D46" i="12"/>
  <c r="F46" i="12" s="1"/>
  <c r="J49" i="12"/>
  <c r="I49" i="12"/>
  <c r="G49" i="12"/>
  <c r="D45" i="12"/>
  <c r="E44" i="12"/>
  <c r="D44" i="12"/>
  <c r="F44" i="12" s="1"/>
  <c r="K43" i="12"/>
  <c r="I43" i="12"/>
  <c r="G43" i="12"/>
  <c r="D43" i="12"/>
  <c r="E42" i="12"/>
  <c r="D42" i="12"/>
  <c r="F42" i="12" s="1"/>
  <c r="E40" i="12"/>
  <c r="D40" i="12"/>
  <c r="F40" i="12" s="1"/>
  <c r="E39" i="12"/>
  <c r="D39" i="12"/>
  <c r="F39" i="12" s="1"/>
  <c r="E38" i="12"/>
  <c r="D38" i="12"/>
  <c r="F38" i="12" s="1"/>
  <c r="C38" i="12"/>
  <c r="E37" i="12"/>
  <c r="D37" i="12"/>
  <c r="F37" i="12" s="1"/>
  <c r="E36" i="12"/>
  <c r="D36" i="12"/>
  <c r="F36" i="12" s="1"/>
  <c r="E35" i="12"/>
  <c r="D35" i="12"/>
  <c r="F35" i="12" s="1"/>
  <c r="C35" i="12"/>
  <c r="E34" i="12"/>
  <c r="D34" i="12"/>
  <c r="F34" i="12" s="1"/>
  <c r="E33" i="12"/>
  <c r="D33" i="12"/>
  <c r="F33" i="12" s="1"/>
  <c r="E32" i="12"/>
  <c r="D32" i="12"/>
  <c r="F32" i="12" s="1"/>
  <c r="E31" i="12"/>
  <c r="D31" i="12"/>
  <c r="F31" i="12" s="1"/>
  <c r="E30" i="12"/>
  <c r="D30" i="12"/>
  <c r="F30" i="12" s="1"/>
  <c r="E29" i="12"/>
  <c r="D29" i="12"/>
  <c r="F29" i="12" s="1"/>
  <c r="E28" i="12"/>
  <c r="D28" i="12"/>
  <c r="F28" i="12" s="1"/>
  <c r="E27" i="12"/>
  <c r="D27" i="12"/>
  <c r="F27" i="12" s="1"/>
  <c r="E26" i="12"/>
  <c r="D26" i="12"/>
  <c r="F26" i="12" s="1"/>
  <c r="E25" i="12"/>
  <c r="D25" i="12"/>
  <c r="F25" i="12" s="1"/>
  <c r="E24" i="12"/>
  <c r="D24" i="12"/>
  <c r="F24" i="12" s="1"/>
  <c r="E23" i="12"/>
  <c r="D23" i="12"/>
  <c r="F23" i="12" s="1"/>
  <c r="E22" i="12"/>
  <c r="D22" i="12"/>
  <c r="F22" i="12" s="1"/>
  <c r="E21" i="12"/>
  <c r="D21" i="12"/>
  <c r="F21" i="12" s="1"/>
  <c r="E16" i="12"/>
  <c r="D16" i="12"/>
  <c r="F16" i="12" s="1"/>
  <c r="E15" i="12"/>
  <c r="D15" i="12"/>
  <c r="F15" i="12" s="1"/>
  <c r="E14" i="12"/>
  <c r="D14" i="12"/>
  <c r="F14" i="12" s="1"/>
  <c r="C14" i="12"/>
  <c r="E13" i="12"/>
  <c r="D13" i="12"/>
  <c r="F13" i="12" s="1"/>
  <c r="E12" i="12"/>
  <c r="D12" i="12"/>
  <c r="F12" i="12" s="1"/>
  <c r="E11" i="12"/>
  <c r="D11" i="12"/>
  <c r="F11" i="12" s="1"/>
  <c r="E10" i="12"/>
  <c r="D10" i="12"/>
  <c r="F10" i="12" s="1"/>
  <c r="J53" i="11"/>
  <c r="I53" i="11"/>
  <c r="H53" i="11"/>
  <c r="G53" i="11"/>
  <c r="F52" i="11"/>
  <c r="E51" i="11"/>
  <c r="E50" i="11" s="1"/>
  <c r="D51" i="11"/>
  <c r="F51" i="11" s="1"/>
  <c r="D50" i="11"/>
  <c r="F50" i="11" s="1"/>
  <c r="E49" i="11"/>
  <c r="D49" i="11"/>
  <c r="F49" i="11" s="1"/>
  <c r="E48" i="11"/>
  <c r="D48" i="11"/>
  <c r="F48" i="11" s="1"/>
  <c r="E47" i="11"/>
  <c r="D47" i="11"/>
  <c r="F47" i="11" s="1"/>
  <c r="E46" i="11"/>
  <c r="D46" i="11"/>
  <c r="F46" i="11" s="1"/>
  <c r="F45" i="11"/>
  <c r="E44" i="11"/>
  <c r="D44" i="11"/>
  <c r="F44" i="11" s="1"/>
  <c r="E43" i="11"/>
  <c r="D43" i="11"/>
  <c r="F43" i="11" s="1"/>
  <c r="E42" i="11"/>
  <c r="D42" i="11"/>
  <c r="E41" i="11"/>
  <c r="D41" i="11"/>
  <c r="F41" i="11" s="1"/>
  <c r="E40" i="11"/>
  <c r="D40" i="11"/>
  <c r="F40" i="11" s="1"/>
  <c r="E39" i="11"/>
  <c r="D39" i="11"/>
  <c r="E38" i="11"/>
  <c r="D38" i="11"/>
  <c r="F38" i="11" s="1"/>
  <c r="E37" i="11"/>
  <c r="D37" i="11"/>
  <c r="F37" i="11" s="1"/>
  <c r="E36" i="11"/>
  <c r="D36" i="11"/>
  <c r="F36" i="11" s="1"/>
  <c r="E35" i="11"/>
  <c r="D35" i="11"/>
  <c r="F35" i="11" s="1"/>
  <c r="E34" i="11"/>
  <c r="D34" i="11"/>
  <c r="F34" i="11" s="1"/>
  <c r="E33" i="11"/>
  <c r="D33" i="11"/>
  <c r="F33" i="11" s="1"/>
  <c r="E32" i="11"/>
  <c r="D32" i="11"/>
  <c r="F32" i="11" s="1"/>
  <c r="E31" i="11"/>
  <c r="D31" i="11"/>
  <c r="F31" i="11" s="1"/>
  <c r="E30" i="11"/>
  <c r="D30" i="11"/>
  <c r="F30" i="11" s="1"/>
  <c r="E29" i="11"/>
  <c r="D29" i="11"/>
  <c r="F29" i="11" s="1"/>
  <c r="E28" i="11"/>
  <c r="D28" i="11"/>
  <c r="F28" i="11" s="1"/>
  <c r="E27" i="11"/>
  <c r="D27" i="11"/>
  <c r="F27" i="11" s="1"/>
  <c r="F26" i="11"/>
  <c r="F25" i="11"/>
  <c r="N56" i="11"/>
  <c r="D24" i="11"/>
  <c r="E23" i="11"/>
  <c r="D23" i="11"/>
  <c r="F23" i="11" s="1"/>
  <c r="E18" i="11"/>
  <c r="D18" i="11"/>
  <c r="F18" i="11" s="1"/>
  <c r="E17" i="11"/>
  <c r="D17" i="11"/>
  <c r="F17" i="11" s="1"/>
  <c r="E16" i="11"/>
  <c r="D16" i="11"/>
  <c r="C16" i="11" s="1"/>
  <c r="E15" i="11"/>
  <c r="D15" i="11"/>
  <c r="F15" i="11" s="1"/>
  <c r="E14" i="11"/>
  <c r="D14" i="11"/>
  <c r="F14" i="11" s="1"/>
  <c r="E13" i="11"/>
  <c r="D13" i="11"/>
  <c r="F13" i="11" s="1"/>
  <c r="E12" i="11"/>
  <c r="D12" i="11"/>
  <c r="D24" i="10"/>
  <c r="E24" i="10"/>
  <c r="F49" i="18" l="1"/>
  <c r="F26" i="15"/>
  <c r="J49" i="15"/>
  <c r="E22" i="15"/>
  <c r="I49" i="15"/>
  <c r="F22" i="15"/>
  <c r="D49" i="15"/>
  <c r="F9" i="15"/>
  <c r="E11" i="15"/>
  <c r="H49" i="15"/>
  <c r="G49" i="15"/>
  <c r="D9" i="14"/>
  <c r="D21" i="14"/>
  <c r="F21" i="14" s="1"/>
  <c r="H26" i="14"/>
  <c r="E26" i="14" s="1"/>
  <c r="E29" i="14"/>
  <c r="F30" i="14"/>
  <c r="F35" i="14"/>
  <c r="F38" i="14"/>
  <c r="D22" i="14"/>
  <c r="L42" i="14"/>
  <c r="E42" i="14" s="1"/>
  <c r="L49" i="14"/>
  <c r="F44" i="14"/>
  <c r="F42" i="14"/>
  <c r="E11" i="14"/>
  <c r="F15" i="14"/>
  <c r="J49" i="14"/>
  <c r="F32" i="14"/>
  <c r="F39" i="14"/>
  <c r="F41" i="14"/>
  <c r="F14" i="14"/>
  <c r="F10" i="14"/>
  <c r="F12" i="14"/>
  <c r="F27" i="14"/>
  <c r="D53" i="11"/>
  <c r="F29" i="14"/>
  <c r="F28" i="14"/>
  <c r="F31" i="14"/>
  <c r="F25" i="14"/>
  <c r="N50" i="12"/>
  <c r="E43" i="12"/>
  <c r="F43" i="12" s="1"/>
  <c r="E45" i="12"/>
  <c r="F45" i="12" s="1"/>
  <c r="E49" i="12"/>
  <c r="C13" i="14"/>
  <c r="F13" i="14" s="1"/>
  <c r="C34" i="14"/>
  <c r="F34" i="14" s="1"/>
  <c r="C37" i="14"/>
  <c r="F37" i="14" s="1"/>
  <c r="E9" i="14"/>
  <c r="I11" i="14"/>
  <c r="K11" i="14"/>
  <c r="K49" i="14" s="1"/>
  <c r="H22" i="14"/>
  <c r="E22" i="14" s="1"/>
  <c r="G26" i="14"/>
  <c r="D26" i="14" s="1"/>
  <c r="D45" i="14"/>
  <c r="D49" i="12"/>
  <c r="F42" i="11"/>
  <c r="F16" i="11"/>
  <c r="F12" i="11"/>
  <c r="E24" i="11"/>
  <c r="F24" i="11" s="1"/>
  <c r="C39" i="11"/>
  <c r="F39" i="11" s="1"/>
  <c r="C42" i="11"/>
  <c r="F43" i="9"/>
  <c r="F45" i="9"/>
  <c r="F46" i="9"/>
  <c r="F47" i="9"/>
  <c r="F48" i="9"/>
  <c r="F49" i="9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1" i="10"/>
  <c r="F52" i="10"/>
  <c r="N50" i="15" l="1"/>
  <c r="E49" i="15"/>
  <c r="F11" i="15"/>
  <c r="F22" i="14"/>
  <c r="F26" i="14"/>
  <c r="E53" i="11"/>
  <c r="F53" i="11" s="1"/>
  <c r="F49" i="12"/>
  <c r="D11" i="14"/>
  <c r="H49" i="14"/>
  <c r="N50" i="14" s="1"/>
  <c r="F9" i="14"/>
  <c r="G49" i="14"/>
  <c r="K32" i="8"/>
  <c r="F11" i="14" l="1"/>
  <c r="K21" i="8"/>
  <c r="K24" i="10"/>
  <c r="L24" i="10"/>
  <c r="H49" i="9"/>
  <c r="I49" i="9"/>
  <c r="J49" i="9"/>
  <c r="K49" i="9"/>
  <c r="L49" i="9"/>
  <c r="G49" i="9"/>
  <c r="H43" i="9"/>
  <c r="I43" i="9"/>
  <c r="J43" i="9"/>
  <c r="K43" i="9"/>
  <c r="L43" i="9"/>
  <c r="G43" i="9"/>
  <c r="D43" i="9" s="1"/>
  <c r="J45" i="9"/>
  <c r="I45" i="9"/>
  <c r="H45" i="9"/>
  <c r="E45" i="9" s="1"/>
  <c r="G45" i="9"/>
  <c r="D21" i="9"/>
  <c r="D23" i="9"/>
  <c r="D26" i="9"/>
  <c r="D29" i="9"/>
  <c r="E31" i="9"/>
  <c r="E32" i="9"/>
  <c r="D33" i="9"/>
  <c r="D34" i="9"/>
  <c r="K33" i="8"/>
  <c r="K31" i="8"/>
  <c r="K20" i="8"/>
  <c r="E51" i="10"/>
  <c r="D51" i="10"/>
  <c r="E50" i="10"/>
  <c r="F50" i="10" s="1"/>
  <c r="E49" i="10"/>
  <c r="D49" i="10"/>
  <c r="E48" i="10"/>
  <c r="D48" i="10"/>
  <c r="D47" i="10"/>
  <c r="E46" i="10"/>
  <c r="D46" i="10"/>
  <c r="D44" i="10"/>
  <c r="E44" i="10"/>
  <c r="D43" i="10"/>
  <c r="E43" i="10"/>
  <c r="D42" i="10"/>
  <c r="E42" i="10"/>
  <c r="E41" i="10"/>
  <c r="D41" i="10"/>
  <c r="D40" i="10"/>
  <c r="E40" i="10"/>
  <c r="D39" i="10"/>
  <c r="E39" i="10"/>
  <c r="E38" i="10"/>
  <c r="D38" i="10"/>
  <c r="E37" i="10"/>
  <c r="D37" i="10"/>
  <c r="D36" i="10"/>
  <c r="E36" i="10"/>
  <c r="D35" i="10"/>
  <c r="E35" i="10"/>
  <c r="E34" i="10"/>
  <c r="D34" i="10"/>
  <c r="E33" i="10"/>
  <c r="D33" i="10"/>
  <c r="D32" i="10"/>
  <c r="E32" i="10"/>
  <c r="E31" i="10"/>
  <c r="D30" i="10"/>
  <c r="E30" i="10"/>
  <c r="E29" i="10"/>
  <c r="D29" i="10"/>
  <c r="E28" i="10"/>
  <c r="D28" i="10"/>
  <c r="D27" i="10"/>
  <c r="E23" i="10"/>
  <c r="D23" i="10"/>
  <c r="D18" i="10"/>
  <c r="E18" i="10"/>
  <c r="D17" i="10"/>
  <c r="E17" i="10"/>
  <c r="D16" i="10"/>
  <c r="E16" i="10"/>
  <c r="D15" i="10"/>
  <c r="E15" i="10"/>
  <c r="E14" i="10"/>
  <c r="D13" i="10"/>
  <c r="E13" i="10"/>
  <c r="L53" i="10"/>
  <c r="J53" i="10"/>
  <c r="D12" i="10"/>
  <c r="E47" i="9"/>
  <c r="D47" i="9"/>
  <c r="E46" i="9"/>
  <c r="D45" i="9"/>
  <c r="E44" i="9"/>
  <c r="D44" i="9"/>
  <c r="F44" i="9" s="1"/>
  <c r="E42" i="9"/>
  <c r="D42" i="9"/>
  <c r="D40" i="9"/>
  <c r="E40" i="9"/>
  <c r="D39" i="9"/>
  <c r="E39" i="9"/>
  <c r="D38" i="9"/>
  <c r="E38" i="9"/>
  <c r="E37" i="9"/>
  <c r="D37" i="9"/>
  <c r="D36" i="9"/>
  <c r="E36" i="9"/>
  <c r="D35" i="9"/>
  <c r="E35" i="9"/>
  <c r="E34" i="9"/>
  <c r="E33" i="9"/>
  <c r="D32" i="9"/>
  <c r="D31" i="9"/>
  <c r="E30" i="9"/>
  <c r="D30" i="9"/>
  <c r="E29" i="9"/>
  <c r="D28" i="9"/>
  <c r="E28" i="9"/>
  <c r="E26" i="9"/>
  <c r="E25" i="9"/>
  <c r="D25" i="9"/>
  <c r="D24" i="9"/>
  <c r="E22" i="9"/>
  <c r="D22" i="9"/>
  <c r="E21" i="9"/>
  <c r="D16" i="9"/>
  <c r="E16" i="9"/>
  <c r="D15" i="9"/>
  <c r="E15" i="9"/>
  <c r="D14" i="9"/>
  <c r="E14" i="9"/>
  <c r="D13" i="9"/>
  <c r="E13" i="9"/>
  <c r="D11" i="9"/>
  <c r="E11" i="9"/>
  <c r="D10" i="9"/>
  <c r="K26" i="8"/>
  <c r="K40" i="8"/>
  <c r="K38" i="8"/>
  <c r="K35" i="8"/>
  <c r="K27" i="8"/>
  <c r="I31" i="8"/>
  <c r="I28" i="8"/>
  <c r="I29" i="8"/>
  <c r="I27" i="8"/>
  <c r="K37" i="8"/>
  <c r="K34" i="8"/>
  <c r="I33" i="8"/>
  <c r="G28" i="8"/>
  <c r="G39" i="8"/>
  <c r="K18" i="8"/>
  <c r="K19" i="8"/>
  <c r="K13" i="8"/>
  <c r="K11" i="8" s="1"/>
  <c r="G15" i="8"/>
  <c r="G12" i="8"/>
  <c r="G11" i="8" s="1"/>
  <c r="G18" i="8"/>
  <c r="G17" i="8"/>
  <c r="G16" i="8"/>
  <c r="I14" i="8"/>
  <c r="I11" i="8"/>
  <c r="F15" i="10" l="1"/>
  <c r="F17" i="10"/>
  <c r="F18" i="10"/>
  <c r="F13" i="10"/>
  <c r="F23" i="10"/>
  <c r="F24" i="10"/>
  <c r="F13" i="9"/>
  <c r="F15" i="9"/>
  <c r="F16" i="9"/>
  <c r="F36" i="9"/>
  <c r="F39" i="9"/>
  <c r="F40" i="9"/>
  <c r="F25" i="9"/>
  <c r="F28" i="9"/>
  <c r="F42" i="9"/>
  <c r="E27" i="9"/>
  <c r="E12" i="9"/>
  <c r="F32" i="9"/>
  <c r="E24" i="9"/>
  <c r="F24" i="9" s="1"/>
  <c r="F31" i="9"/>
  <c r="F21" i="9"/>
  <c r="F22" i="9"/>
  <c r="F26" i="9"/>
  <c r="F29" i="9"/>
  <c r="F30" i="9"/>
  <c r="F33" i="9"/>
  <c r="F34" i="9"/>
  <c r="F37" i="9"/>
  <c r="F11" i="9"/>
  <c r="C16" i="10"/>
  <c r="F16" i="10" s="1"/>
  <c r="C39" i="10"/>
  <c r="C42" i="10"/>
  <c r="E12" i="10"/>
  <c r="F12" i="10" s="1"/>
  <c r="I53" i="10"/>
  <c r="K53" i="10"/>
  <c r="E27" i="10"/>
  <c r="D31" i="10"/>
  <c r="E47" i="10"/>
  <c r="D50" i="10"/>
  <c r="C14" i="9"/>
  <c r="F14" i="9" s="1"/>
  <c r="C35" i="9"/>
  <c r="F35" i="9" s="1"/>
  <c r="C38" i="9"/>
  <c r="F38" i="9" s="1"/>
  <c r="E10" i="9"/>
  <c r="F10" i="9" s="1"/>
  <c r="E23" i="9"/>
  <c r="F23" i="9" s="1"/>
  <c r="D27" i="9"/>
  <c r="E43" i="9"/>
  <c r="D46" i="9"/>
  <c r="K41" i="8"/>
  <c r="I41" i="8"/>
  <c r="G41" i="8"/>
  <c r="I21" i="8"/>
  <c r="G21" i="8"/>
  <c r="K24" i="8"/>
  <c r="I24" i="8"/>
  <c r="G24" i="8"/>
  <c r="K25" i="8"/>
  <c r="I25" i="8"/>
  <c r="G25" i="8"/>
  <c r="G23" i="8"/>
  <c r="K10" i="8"/>
  <c r="I10" i="8"/>
  <c r="G10" i="8"/>
  <c r="K9" i="8"/>
  <c r="I9" i="8"/>
  <c r="G9" i="8"/>
  <c r="K42" i="8"/>
  <c r="L41" i="8"/>
  <c r="L25" i="8"/>
  <c r="L24" i="8"/>
  <c r="L30" i="8"/>
  <c r="L33" i="8"/>
  <c r="L31" i="8"/>
  <c r="L21" i="8"/>
  <c r="L10" i="8"/>
  <c r="H30" i="8"/>
  <c r="J10" i="8"/>
  <c r="H10" i="8"/>
  <c r="H9" i="8"/>
  <c r="L9" i="8"/>
  <c r="J43" i="8"/>
  <c r="J24" i="8"/>
  <c r="J25" i="8"/>
  <c r="J23" i="8"/>
  <c r="J41" i="8"/>
  <c r="J32" i="8"/>
  <c r="J28" i="8"/>
  <c r="J30" i="8"/>
  <c r="J21" i="8"/>
  <c r="J12" i="8"/>
  <c r="J9" i="8"/>
  <c r="H42" i="8"/>
  <c r="H24" i="8"/>
  <c r="H25" i="8"/>
  <c r="H23" i="8"/>
  <c r="H41" i="8"/>
  <c r="H21" i="8"/>
  <c r="F27" i="9" l="1"/>
  <c r="D14" i="10"/>
  <c r="E53" i="10"/>
  <c r="H53" i="10"/>
  <c r="N56" i="10" s="1"/>
  <c r="G53" i="10"/>
  <c r="E49" i="9"/>
  <c r="N50" i="9"/>
  <c r="D12" i="9"/>
  <c r="D9" i="8"/>
  <c r="E46" i="8"/>
  <c r="D46" i="8"/>
  <c r="L45" i="8"/>
  <c r="K45" i="8"/>
  <c r="J45" i="8"/>
  <c r="I45" i="8"/>
  <c r="H45" i="8"/>
  <c r="G45" i="8"/>
  <c r="E45" i="8"/>
  <c r="E44" i="8"/>
  <c r="D44" i="8"/>
  <c r="D43" i="8"/>
  <c r="E43" i="8"/>
  <c r="L42" i="8"/>
  <c r="J42" i="8"/>
  <c r="G42" i="8"/>
  <c r="D41" i="8"/>
  <c r="E41" i="8"/>
  <c r="E39" i="8"/>
  <c r="D39" i="8"/>
  <c r="E38" i="8"/>
  <c r="D38" i="8"/>
  <c r="E37" i="8"/>
  <c r="D37" i="8"/>
  <c r="E36" i="8"/>
  <c r="D36" i="8"/>
  <c r="E35" i="8"/>
  <c r="D35" i="8"/>
  <c r="E34" i="8"/>
  <c r="D34" i="8"/>
  <c r="E33" i="8"/>
  <c r="D33" i="8"/>
  <c r="E32" i="8"/>
  <c r="D32" i="8"/>
  <c r="D31" i="8"/>
  <c r="E31" i="8"/>
  <c r="K30" i="8"/>
  <c r="E30" i="8"/>
  <c r="G30" i="8"/>
  <c r="D30" i="8" s="1"/>
  <c r="L29" i="8"/>
  <c r="K29" i="8"/>
  <c r="J29" i="8"/>
  <c r="H29" i="8"/>
  <c r="G29" i="8"/>
  <c r="D29" i="8" s="1"/>
  <c r="E29" i="8"/>
  <c r="D28" i="8"/>
  <c r="E28" i="8"/>
  <c r="L27" i="8"/>
  <c r="L26" i="8" s="1"/>
  <c r="J27" i="8"/>
  <c r="J26" i="8" s="1"/>
  <c r="H27" i="8"/>
  <c r="G27" i="8"/>
  <c r="D27" i="8" s="1"/>
  <c r="I26" i="8"/>
  <c r="G26" i="8"/>
  <c r="E25" i="8"/>
  <c r="D25" i="8"/>
  <c r="F25" i="8" s="1"/>
  <c r="E24" i="8"/>
  <c r="D24" i="8"/>
  <c r="K22" i="8"/>
  <c r="I22" i="8"/>
  <c r="D23" i="8"/>
  <c r="E23" i="8"/>
  <c r="L22" i="8"/>
  <c r="J22" i="8"/>
  <c r="H22" i="8"/>
  <c r="D21" i="8"/>
  <c r="E21" i="8"/>
  <c r="D20" i="8"/>
  <c r="E20" i="8"/>
  <c r="E15" i="8"/>
  <c r="D15" i="8"/>
  <c r="D14" i="8"/>
  <c r="E14" i="8"/>
  <c r="E13" i="8"/>
  <c r="D13" i="8"/>
  <c r="E12" i="8"/>
  <c r="D12" i="8"/>
  <c r="H11" i="8"/>
  <c r="D11" i="8"/>
  <c r="E10" i="8"/>
  <c r="D10" i="8"/>
  <c r="E9" i="8"/>
  <c r="F14" i="10" l="1"/>
  <c r="D53" i="10"/>
  <c r="F53" i="10" s="1"/>
  <c r="F12" i="9"/>
  <c r="D49" i="9"/>
  <c r="F30" i="8"/>
  <c r="F12" i="8"/>
  <c r="C13" i="8"/>
  <c r="E27" i="8"/>
  <c r="F27" i="8" s="1"/>
  <c r="F29" i="8"/>
  <c r="F33" i="8"/>
  <c r="F35" i="8"/>
  <c r="F36" i="8"/>
  <c r="F38" i="8"/>
  <c r="F39" i="8"/>
  <c r="F46" i="8"/>
  <c r="F45" i="8" s="1"/>
  <c r="F15" i="8"/>
  <c r="F20" i="8"/>
  <c r="D26" i="8"/>
  <c r="E42" i="8"/>
  <c r="F23" i="8"/>
  <c r="F31" i="8"/>
  <c r="E22" i="8"/>
  <c r="F32" i="8"/>
  <c r="F28" i="8"/>
  <c r="F14" i="8"/>
  <c r="F10" i="8"/>
  <c r="F43" i="8"/>
  <c r="F44" i="8"/>
  <c r="F24" i="8"/>
  <c r="F41" i="8"/>
  <c r="F21" i="8"/>
  <c r="K48" i="8"/>
  <c r="F13" i="8"/>
  <c r="J11" i="8"/>
  <c r="J48" i="8" s="1"/>
  <c r="L11" i="8"/>
  <c r="L48" i="8" s="1"/>
  <c r="G22" i="8"/>
  <c r="D22" i="8" s="1"/>
  <c r="H26" i="8"/>
  <c r="E26" i="8" s="1"/>
  <c r="C34" i="8"/>
  <c r="F34" i="8" s="1"/>
  <c r="C37" i="8"/>
  <c r="F37" i="8" s="1"/>
  <c r="I42" i="8"/>
  <c r="D42" i="8" s="1"/>
  <c r="D45" i="8"/>
  <c r="G24" i="7"/>
  <c r="N44" i="7"/>
  <c r="J26" i="7"/>
  <c r="J9" i="7"/>
  <c r="H26" i="7"/>
  <c r="H10" i="7"/>
  <c r="H9" i="7"/>
  <c r="F42" i="8" l="1"/>
  <c r="F26" i="8"/>
  <c r="G48" i="8"/>
  <c r="F22" i="8"/>
  <c r="D48" i="8"/>
  <c r="F9" i="8"/>
  <c r="E11" i="8"/>
  <c r="I48" i="8"/>
  <c r="H48" i="8"/>
  <c r="N49" i="8" s="1"/>
  <c r="I38" i="7"/>
  <c r="D38" i="7" s="1"/>
  <c r="K38" i="7"/>
  <c r="I39" i="7"/>
  <c r="K39" i="7"/>
  <c r="J38" i="7"/>
  <c r="E38" i="7" s="1"/>
  <c r="J39" i="7"/>
  <c r="K27" i="7"/>
  <c r="K26" i="7"/>
  <c r="I27" i="7"/>
  <c r="I24" i="7"/>
  <c r="K14" i="7"/>
  <c r="I14" i="7"/>
  <c r="D13" i="7"/>
  <c r="L26" i="7"/>
  <c r="E26" i="7" s="1"/>
  <c r="L25" i="7"/>
  <c r="L24" i="7"/>
  <c r="L23" i="7"/>
  <c r="E23" i="7" s="1"/>
  <c r="L38" i="7"/>
  <c r="L39" i="7"/>
  <c r="L36" i="7"/>
  <c r="L20" i="7"/>
  <c r="L21" i="7"/>
  <c r="L19" i="7"/>
  <c r="E19" i="7" s="1"/>
  <c r="L17" i="7"/>
  <c r="L15" i="7"/>
  <c r="E15" i="7" s="1"/>
  <c r="L16" i="7"/>
  <c r="L10" i="7"/>
  <c r="L9" i="7"/>
  <c r="J20" i="7"/>
  <c r="J21" i="7"/>
  <c r="J19" i="7"/>
  <c r="J36" i="7"/>
  <c r="J25" i="7"/>
  <c r="E25" i="7" s="1"/>
  <c r="J23" i="7"/>
  <c r="J17" i="7"/>
  <c r="J12" i="7"/>
  <c r="J10" i="7"/>
  <c r="D35" i="7"/>
  <c r="E35" i="7"/>
  <c r="F35" i="7" s="1"/>
  <c r="H25" i="7"/>
  <c r="H23" i="7"/>
  <c r="D29" i="7"/>
  <c r="E29" i="7"/>
  <c r="D30" i="7"/>
  <c r="E30" i="7"/>
  <c r="D31" i="7"/>
  <c r="E31" i="7"/>
  <c r="D32" i="7"/>
  <c r="E32" i="7"/>
  <c r="D33" i="7"/>
  <c r="E33" i="7"/>
  <c r="D34" i="7"/>
  <c r="E34" i="7"/>
  <c r="H36" i="7"/>
  <c r="H39" i="7"/>
  <c r="H37" i="7" s="1"/>
  <c r="G39" i="7"/>
  <c r="H21" i="7"/>
  <c r="E21" i="7" s="1"/>
  <c r="H19" i="7"/>
  <c r="H17" i="7"/>
  <c r="G15" i="7"/>
  <c r="D15" i="7" s="1"/>
  <c r="G12" i="7"/>
  <c r="D12" i="7" s="1"/>
  <c r="K36" i="7"/>
  <c r="I36" i="7"/>
  <c r="G36" i="7"/>
  <c r="D28" i="7"/>
  <c r="G26" i="7"/>
  <c r="K25" i="7"/>
  <c r="I25" i="7"/>
  <c r="G25" i="7"/>
  <c r="K23" i="7"/>
  <c r="I23" i="7"/>
  <c r="G23" i="7"/>
  <c r="K17" i="7"/>
  <c r="I17" i="7"/>
  <c r="G17" i="7"/>
  <c r="I16" i="7"/>
  <c r="G16" i="7"/>
  <c r="K20" i="7"/>
  <c r="I20" i="7"/>
  <c r="G20" i="7"/>
  <c r="K21" i="7"/>
  <c r="I21" i="7"/>
  <c r="G21" i="7"/>
  <c r="K19" i="7"/>
  <c r="I19" i="7"/>
  <c r="G19" i="7"/>
  <c r="K10" i="7"/>
  <c r="I10" i="7"/>
  <c r="K9" i="7"/>
  <c r="I9" i="7"/>
  <c r="G10" i="7"/>
  <c r="G9" i="7"/>
  <c r="E12" i="7"/>
  <c r="E13" i="7"/>
  <c r="E14" i="7"/>
  <c r="E20" i="7"/>
  <c r="E24" i="7"/>
  <c r="E27" i="7"/>
  <c r="E28" i="7"/>
  <c r="D39" i="7"/>
  <c r="D41" i="7"/>
  <c r="E41" i="7"/>
  <c r="E48" i="8" l="1"/>
  <c r="F11" i="8"/>
  <c r="F48" i="8" s="1"/>
  <c r="K37" i="7"/>
  <c r="C33" i="7"/>
  <c r="F33" i="7" s="1"/>
  <c r="F29" i="7"/>
  <c r="D19" i="7"/>
  <c r="F32" i="7"/>
  <c r="F31" i="7"/>
  <c r="F34" i="7"/>
  <c r="C30" i="7"/>
  <c r="F30" i="7" s="1"/>
  <c r="F41" i="7"/>
  <c r="D27" i="7"/>
  <c r="E39" i="7"/>
  <c r="F39" i="7" s="1"/>
  <c r="F19" i="7"/>
  <c r="D14" i="7"/>
  <c r="F14" i="7" s="1"/>
  <c r="F27" i="7"/>
  <c r="D26" i="7"/>
  <c r="F15" i="7"/>
  <c r="F12" i="7"/>
  <c r="F28" i="7"/>
  <c r="F26" i="7"/>
  <c r="D25" i="7"/>
  <c r="F25" i="7" s="1"/>
  <c r="D24" i="7"/>
  <c r="F24" i="7" s="1"/>
  <c r="D23" i="7"/>
  <c r="F23" i="7" s="1"/>
  <c r="D20" i="7"/>
  <c r="F20" i="7" s="1"/>
  <c r="D21" i="7"/>
  <c r="F21" i="7" s="1"/>
  <c r="F40" i="7"/>
  <c r="L40" i="7"/>
  <c r="K40" i="7"/>
  <c r="J40" i="7"/>
  <c r="I40" i="7"/>
  <c r="H40" i="7"/>
  <c r="G40" i="7"/>
  <c r="E40" i="7"/>
  <c r="D40" i="7"/>
  <c r="F38" i="7"/>
  <c r="L37" i="7"/>
  <c r="J37" i="7"/>
  <c r="I37" i="7"/>
  <c r="G37" i="7"/>
  <c r="E36" i="7"/>
  <c r="D36" i="7"/>
  <c r="L22" i="7"/>
  <c r="K22" i="7"/>
  <c r="J22" i="7"/>
  <c r="I22" i="7"/>
  <c r="H22" i="7"/>
  <c r="G22" i="7"/>
  <c r="E22" i="7"/>
  <c r="L18" i="7"/>
  <c r="K18" i="7"/>
  <c r="J18" i="7"/>
  <c r="I18" i="7"/>
  <c r="H18" i="7"/>
  <c r="G18" i="7"/>
  <c r="E18" i="7"/>
  <c r="D18" i="7"/>
  <c r="E17" i="7"/>
  <c r="D17" i="7"/>
  <c r="D16" i="7"/>
  <c r="E16" i="7"/>
  <c r="L11" i="7"/>
  <c r="K11" i="7"/>
  <c r="J11" i="7"/>
  <c r="I11" i="7"/>
  <c r="H11" i="7"/>
  <c r="E11" i="7" s="1"/>
  <c r="G11" i="7"/>
  <c r="D11" i="7" s="1"/>
  <c r="E10" i="7"/>
  <c r="D10" i="7"/>
  <c r="D9" i="7"/>
  <c r="E37" i="7" l="1"/>
  <c r="F37" i="7" s="1"/>
  <c r="D37" i="7"/>
  <c r="F11" i="7"/>
  <c r="F10" i="7"/>
  <c r="F16" i="7"/>
  <c r="F17" i="7"/>
  <c r="F36" i="7"/>
  <c r="H43" i="7"/>
  <c r="J43" i="7"/>
  <c r="F18" i="7"/>
  <c r="D22" i="7"/>
  <c r="F22" i="7" s="1"/>
  <c r="K43" i="7"/>
  <c r="L43" i="7"/>
  <c r="G43" i="7"/>
  <c r="I43" i="7"/>
  <c r="E9" i="7"/>
  <c r="C13" i="7"/>
  <c r="F13" i="7" s="1"/>
  <c r="E43" i="7" l="1"/>
  <c r="D43" i="7"/>
  <c r="F9" i="7"/>
  <c r="F43" i="7" s="1"/>
  <c r="H16" i="4"/>
  <c r="E13" i="4"/>
  <c r="E10" i="4"/>
  <c r="D13" i="4"/>
  <c r="D10" i="4"/>
  <c r="G11" i="2"/>
  <c r="H11" i="2"/>
  <c r="K21" i="4"/>
  <c r="I21" i="4"/>
  <c r="G21" i="4"/>
  <c r="K16" i="4"/>
  <c r="I16" i="4"/>
  <c r="G16" i="4"/>
  <c r="K11" i="4"/>
  <c r="K34" i="4"/>
  <c r="G11" i="4"/>
  <c r="G34" i="4"/>
  <c r="I11" i="4"/>
  <c r="I34" i="4"/>
  <c r="C21" i="4"/>
  <c r="C11" i="4"/>
  <c r="D35" i="3"/>
  <c r="G25" i="3"/>
  <c r="D27" i="3"/>
  <c r="E36" i="3"/>
  <c r="D36" i="3"/>
  <c r="E35" i="3"/>
  <c r="F35" i="3" s="1"/>
  <c r="L25" i="3"/>
  <c r="K25" i="3"/>
  <c r="J25" i="3"/>
  <c r="H25" i="3"/>
  <c r="C25" i="3"/>
  <c r="K19" i="3"/>
  <c r="I19" i="3"/>
  <c r="K11" i="3"/>
  <c r="K40" i="3"/>
  <c r="I11" i="3"/>
  <c r="C11" i="3"/>
  <c r="K31" i="2"/>
  <c r="I31" i="2"/>
  <c r="C31" i="2"/>
  <c r="C18" i="2"/>
  <c r="D13" i="2"/>
  <c r="L11" i="2"/>
  <c r="K11" i="2"/>
  <c r="J11" i="2"/>
  <c r="I11" i="2"/>
  <c r="E24" i="2"/>
  <c r="D24" i="2"/>
  <c r="E23" i="2"/>
  <c r="D23" i="2"/>
  <c r="E22" i="2"/>
  <c r="D22" i="2"/>
  <c r="D10" i="2"/>
  <c r="D9" i="2"/>
  <c r="C16" i="4"/>
  <c r="C34" i="4" s="1"/>
  <c r="C19" i="3"/>
  <c r="C25" i="2"/>
  <c r="L16" i="4"/>
  <c r="L19" i="3"/>
  <c r="L25" i="2"/>
  <c r="L21" i="4"/>
  <c r="L11" i="4"/>
  <c r="L34" i="4" s="1"/>
  <c r="L11" i="3"/>
  <c r="L40" i="3"/>
  <c r="L31" i="2"/>
  <c r="L52" i="2"/>
  <c r="J16" i="4"/>
  <c r="J21" i="4"/>
  <c r="J11" i="4"/>
  <c r="J34" i="4"/>
  <c r="J19" i="3"/>
  <c r="J11" i="3"/>
  <c r="J40" i="3" s="1"/>
  <c r="J25" i="2"/>
  <c r="J52" i="2" s="1"/>
  <c r="J31" i="2"/>
  <c r="H21" i="4"/>
  <c r="H11" i="4"/>
  <c r="H34" i="4" s="1"/>
  <c r="H19" i="3"/>
  <c r="H11" i="3"/>
  <c r="H40" i="3"/>
  <c r="E40" i="3" s="1"/>
  <c r="H25" i="2"/>
  <c r="H52" i="2" s="1"/>
  <c r="E52" i="2" s="1"/>
  <c r="H31" i="2"/>
  <c r="O36" i="2"/>
  <c r="E32" i="3"/>
  <c r="D32" i="3"/>
  <c r="F32" i="3" s="1"/>
  <c r="E16" i="3"/>
  <c r="D16" i="3"/>
  <c r="F16" i="3"/>
  <c r="E45" i="2"/>
  <c r="D45" i="2"/>
  <c r="E44" i="2"/>
  <c r="D44" i="2"/>
  <c r="E33" i="3"/>
  <c r="D33" i="3"/>
  <c r="F33" i="3" s="1"/>
  <c r="I25" i="3"/>
  <c r="G31" i="2"/>
  <c r="E21" i="2"/>
  <c r="D21" i="2"/>
  <c r="E20" i="2"/>
  <c r="D20" i="2"/>
  <c r="E30" i="4"/>
  <c r="D30" i="4"/>
  <c r="F30" i="4"/>
  <c r="E29" i="4"/>
  <c r="D29" i="4"/>
  <c r="F29" i="4" s="1"/>
  <c r="G19" i="3"/>
  <c r="G11" i="3"/>
  <c r="G40" i="3"/>
  <c r="E17" i="3"/>
  <c r="D17" i="3"/>
  <c r="F17" i="3" s="1"/>
  <c r="E33" i="4"/>
  <c r="D33" i="4"/>
  <c r="F33" i="4" s="1"/>
  <c r="E32" i="4"/>
  <c r="D32" i="4"/>
  <c r="F32" i="4"/>
  <c r="E31" i="4"/>
  <c r="D31" i="4"/>
  <c r="F31" i="4" s="1"/>
  <c r="E28" i="4"/>
  <c r="D28" i="4"/>
  <c r="F28" i="4"/>
  <c r="E27" i="4"/>
  <c r="D27" i="4"/>
  <c r="F27" i="4" s="1"/>
  <c r="E26" i="4"/>
  <c r="D26" i="4"/>
  <c r="E25" i="4"/>
  <c r="D25" i="4"/>
  <c r="F25" i="4"/>
  <c r="E24" i="4"/>
  <c r="D24" i="4"/>
  <c r="F24" i="4" s="1"/>
  <c r="E23" i="4"/>
  <c r="D23" i="4"/>
  <c r="F23" i="4"/>
  <c r="D21" i="4"/>
  <c r="E21" i="4"/>
  <c r="F21" i="4" s="1"/>
  <c r="E20" i="4"/>
  <c r="D20" i="4"/>
  <c r="E19" i="4"/>
  <c r="D19" i="4"/>
  <c r="E18" i="4"/>
  <c r="D18" i="4"/>
  <c r="E16" i="4"/>
  <c r="D16" i="4"/>
  <c r="E15" i="4"/>
  <c r="D15" i="4"/>
  <c r="E14" i="4"/>
  <c r="D14" i="4"/>
  <c r="E11" i="4"/>
  <c r="D11" i="4"/>
  <c r="E9" i="4"/>
  <c r="E34" i="4" s="1"/>
  <c r="D9" i="4"/>
  <c r="D34" i="4" s="1"/>
  <c r="F34" i="4" s="1"/>
  <c r="E39" i="3"/>
  <c r="D39" i="3"/>
  <c r="F39" i="3"/>
  <c r="E38" i="3"/>
  <c r="D38" i="3"/>
  <c r="F38" i="3" s="1"/>
  <c r="E37" i="3"/>
  <c r="D37" i="3"/>
  <c r="F37" i="3"/>
  <c r="E30" i="3"/>
  <c r="D30" i="3"/>
  <c r="F30" i="3" s="1"/>
  <c r="E31" i="3"/>
  <c r="D31" i="3"/>
  <c r="F31" i="3"/>
  <c r="E29" i="3"/>
  <c r="D29" i="3"/>
  <c r="F29" i="3" s="1"/>
  <c r="E28" i="3"/>
  <c r="D28" i="3"/>
  <c r="F28" i="3"/>
  <c r="E27" i="3"/>
  <c r="F27" i="3"/>
  <c r="E25" i="3"/>
  <c r="E24" i="3"/>
  <c r="D24" i="3"/>
  <c r="F24" i="3"/>
  <c r="E23" i="3"/>
  <c r="D23" i="3"/>
  <c r="F23" i="3" s="1"/>
  <c r="E22" i="3"/>
  <c r="D22" i="3"/>
  <c r="F22" i="3"/>
  <c r="E21" i="3"/>
  <c r="D21" i="3"/>
  <c r="F21" i="3" s="1"/>
  <c r="D19" i="3"/>
  <c r="E19" i="3"/>
  <c r="F19" i="3"/>
  <c r="E15" i="3"/>
  <c r="D15" i="3"/>
  <c r="F15" i="3" s="1"/>
  <c r="E34" i="3"/>
  <c r="D34" i="3"/>
  <c r="F34" i="3"/>
  <c r="E14" i="3"/>
  <c r="D14" i="3"/>
  <c r="F14" i="3" s="1"/>
  <c r="E13" i="3"/>
  <c r="E11" i="3" s="1"/>
  <c r="D13" i="3"/>
  <c r="D11" i="3" s="1"/>
  <c r="E10" i="3"/>
  <c r="D10" i="3"/>
  <c r="F10" i="3" s="1"/>
  <c r="E9" i="3"/>
  <c r="D9" i="3"/>
  <c r="F9" i="3"/>
  <c r="E51" i="2"/>
  <c r="D51" i="2"/>
  <c r="F51" i="2" s="1"/>
  <c r="E50" i="2"/>
  <c r="D50" i="2"/>
  <c r="F50" i="2"/>
  <c r="E49" i="2"/>
  <c r="D49" i="2"/>
  <c r="F49" i="2" s="1"/>
  <c r="E48" i="2"/>
  <c r="D48" i="2"/>
  <c r="F48" i="2"/>
  <c r="E47" i="2"/>
  <c r="D47" i="2"/>
  <c r="F47" i="2" s="1"/>
  <c r="E31" i="2"/>
  <c r="E25" i="2"/>
  <c r="E46" i="2"/>
  <c r="D46" i="2"/>
  <c r="F46" i="2"/>
  <c r="E43" i="2"/>
  <c r="F43" i="2"/>
  <c r="D43" i="2"/>
  <c r="E42" i="2"/>
  <c r="D42" i="2"/>
  <c r="F42" i="2"/>
  <c r="E41" i="2"/>
  <c r="D41" i="2"/>
  <c r="F41" i="2" s="1"/>
  <c r="E40" i="2"/>
  <c r="D40" i="2"/>
  <c r="F40" i="2"/>
  <c r="E39" i="2"/>
  <c r="F39" i="2"/>
  <c r="D39" i="2"/>
  <c r="E38" i="2"/>
  <c r="D38" i="2"/>
  <c r="F38" i="2"/>
  <c r="E37" i="2"/>
  <c r="D37" i="2"/>
  <c r="F37" i="2" s="1"/>
  <c r="E36" i="2"/>
  <c r="D36" i="2"/>
  <c r="F36" i="2"/>
  <c r="E35" i="2"/>
  <c r="F35" i="2"/>
  <c r="D35" i="2"/>
  <c r="E34" i="2"/>
  <c r="D34" i="2"/>
  <c r="F34" i="2"/>
  <c r="E33" i="2"/>
  <c r="D33" i="2"/>
  <c r="F33" i="2" s="1"/>
  <c r="E30" i="2"/>
  <c r="D30" i="2"/>
  <c r="F30" i="2"/>
  <c r="E29" i="2"/>
  <c r="F29" i="2"/>
  <c r="D29" i="2"/>
  <c r="E28" i="2"/>
  <c r="D28" i="2"/>
  <c r="F28" i="2"/>
  <c r="E27" i="2"/>
  <c r="D27" i="2"/>
  <c r="F27" i="2" s="1"/>
  <c r="K25" i="2"/>
  <c r="I25" i="2"/>
  <c r="I52" i="2"/>
  <c r="G25" i="2"/>
  <c r="D25" i="2"/>
  <c r="F25" i="2" s="1"/>
  <c r="E16" i="2"/>
  <c r="E19" i="2"/>
  <c r="E14" i="2"/>
  <c r="E17" i="2"/>
  <c r="E18" i="2"/>
  <c r="E11" i="2" s="1"/>
  <c r="E13" i="2"/>
  <c r="D19" i="2"/>
  <c r="F19" i="2" s="1"/>
  <c r="G52" i="2"/>
  <c r="D52" i="2" s="1"/>
  <c r="F52" i="2" s="1"/>
  <c r="D18" i="2"/>
  <c r="K52" i="2"/>
  <c r="D17" i="2"/>
  <c r="D16" i="2"/>
  <c r="F16" i="2" s="1"/>
  <c r="E15" i="2"/>
  <c r="D15" i="2"/>
  <c r="F15" i="2" s="1"/>
  <c r="D14" i="2"/>
  <c r="D11" i="2" s="1"/>
  <c r="F11" i="2" s="1"/>
  <c r="E10" i="2"/>
  <c r="F10" i="2" s="1"/>
  <c r="E9" i="2"/>
  <c r="F9" i="2" s="1"/>
  <c r="F26" i="4"/>
  <c r="F9" i="4"/>
  <c r="F10" i="4"/>
  <c r="F11" i="4"/>
  <c r="F13" i="4"/>
  <c r="F14" i="4"/>
  <c r="F16" i="4"/>
  <c r="F18" i="4"/>
  <c r="F19" i="4"/>
  <c r="F20" i="4"/>
  <c r="F13" i="3"/>
  <c r="D25" i="3"/>
  <c r="F25" i="3"/>
  <c r="I40" i="3"/>
  <c r="D40" i="3"/>
  <c r="F40" i="3" s="1"/>
  <c r="F36" i="3"/>
  <c r="F24" i="2"/>
  <c r="F23" i="2"/>
  <c r="F22" i="2"/>
  <c r="C11" i="2"/>
  <c r="C52" i="2"/>
  <c r="F17" i="2"/>
  <c r="F13" i="2"/>
  <c r="F20" i="2"/>
  <c r="F21" i="2"/>
  <c r="D31" i="2"/>
  <c r="F31" i="2" s="1"/>
  <c r="C40" i="3"/>
  <c r="F14" i="2"/>
  <c r="F11" i="3" l="1"/>
</calcChain>
</file>

<file path=xl/sharedStrings.xml><?xml version="1.0" encoding="utf-8"?>
<sst xmlns="http://schemas.openxmlformats.org/spreadsheetml/2006/main" count="1282" uniqueCount="238">
  <si>
    <t>№ з/п</t>
  </si>
  <si>
    <t>план</t>
  </si>
  <si>
    <t>виконано</t>
  </si>
  <si>
    <t>% виконання</t>
  </si>
  <si>
    <t>в тому числі</t>
  </si>
  <si>
    <t>ВСЬОГО</t>
  </si>
  <si>
    <t>Керівник</t>
  </si>
  <si>
    <t>тис.грн.</t>
  </si>
  <si>
    <t>Додаток</t>
  </si>
  <si>
    <t>головний розпорядник бюджетних коштів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</si>
  <si>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</si>
  <si>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</si>
  <si>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</si>
  <si>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</si>
  <si>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</si>
  <si>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</si>
  <si>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</si>
  <si>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</si>
  <si>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</si>
  <si>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>Предмети, матеріали-всього</t>
  </si>
  <si>
    <t>канцелярське приладдя, папір</t>
  </si>
  <si>
    <t>газопостачання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</si>
  <si>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</si>
  <si>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</si>
  <si>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</si>
  <si>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</si>
  <si>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</si>
  <si>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</si>
  <si>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</si>
  <si>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</si>
  <si>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</si>
  <si>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</si>
  <si>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</si>
  <si>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</si>
  <si>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</si>
  <si>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</si>
  <si>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</si>
  <si>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</si>
  <si>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підпис</t>
  </si>
  <si>
    <t>послуги з охорони ДНЗ №51</t>
  </si>
  <si>
    <t>5.3</t>
  </si>
  <si>
    <t>5.4</t>
  </si>
  <si>
    <t>5.5</t>
  </si>
  <si>
    <t>5.6</t>
  </si>
  <si>
    <t>Медикаменти та дезактин</t>
  </si>
  <si>
    <t>Продукти харчування</t>
  </si>
  <si>
    <t>8</t>
  </si>
  <si>
    <t>Видатки на відрядження</t>
  </si>
  <si>
    <t>9</t>
  </si>
  <si>
    <t>Окремі заходи по реалізації держ.програм</t>
  </si>
  <si>
    <t>оплата за послуги з вивезення та захоронення твердих і рідких побутових відходів.</t>
  </si>
  <si>
    <t>10</t>
  </si>
  <si>
    <t>Інші видатки</t>
  </si>
  <si>
    <t>корм для звірів та птахів</t>
  </si>
  <si>
    <t xml:space="preserve">господарчі, канцелярські товари </t>
  </si>
  <si>
    <t>3,2</t>
  </si>
  <si>
    <t>підписка</t>
  </si>
  <si>
    <t>обслуговування програми"Бухгалтерія-IC"</t>
  </si>
  <si>
    <t>ремонт комп`ютерной техніки, заправка катриджа</t>
  </si>
  <si>
    <t>І.В.Дем`яненко</t>
  </si>
  <si>
    <t>придбання водонагрівачів</t>
  </si>
  <si>
    <t>3,7</t>
  </si>
  <si>
    <t>3,8</t>
  </si>
  <si>
    <t>5,7</t>
  </si>
  <si>
    <t>5,8</t>
  </si>
  <si>
    <t>5,9</t>
  </si>
  <si>
    <t>5,10</t>
  </si>
  <si>
    <t>5,11</t>
  </si>
  <si>
    <t>5,12</t>
  </si>
  <si>
    <t>придбання катриджів, принтерів</t>
  </si>
  <si>
    <t>обрізка дерев,сухостою</t>
  </si>
  <si>
    <t>5,6</t>
  </si>
  <si>
    <t>миючі засоби</t>
  </si>
  <si>
    <t>3,9</t>
  </si>
  <si>
    <t>техобслуговування газових лічильників в котельнях,підземного газопроводу ДНЗ №1,8</t>
  </si>
  <si>
    <t>повірка ваговимірювальних приладів</t>
  </si>
  <si>
    <t>видалення аварійних дерев</t>
  </si>
  <si>
    <t>інвентарізація землі, реєстрація державних актів</t>
  </si>
  <si>
    <t>придбання муз.апар.та комп.техніки</t>
  </si>
  <si>
    <t>повірка газосигналізаторів та техобслуговування системи газопостачання,контура заземлення</t>
  </si>
  <si>
    <t>заправка картріджа</t>
  </si>
  <si>
    <t>налаштування ПК, установка комп.програми</t>
  </si>
  <si>
    <t xml:space="preserve">канцелярські, господарчі товари </t>
  </si>
  <si>
    <t>послуги зв`язку, інтернет, почти, оголошення до міждународного видання</t>
  </si>
  <si>
    <t>заміна та установка вікон</t>
  </si>
  <si>
    <t>наладка автоматики котелень та ремонт, прочистка димових та вентканалів,техобслуговув. по ДНЗ №1,8</t>
  </si>
  <si>
    <t>5,13</t>
  </si>
  <si>
    <t>атестація робочих місць</t>
  </si>
  <si>
    <t>5,14</t>
  </si>
  <si>
    <t>лаболаторні дослідждення</t>
  </si>
  <si>
    <t>3,4</t>
  </si>
  <si>
    <t>3,5</t>
  </si>
  <si>
    <t>придбання шиферу, дошок та шкафів</t>
  </si>
  <si>
    <t>поточний ремонт м`якої покрівлі, сходових кліток, каналізації, системи опалення, заміна вікон, монтаж вхідних дверейі ...</t>
  </si>
  <si>
    <t>прочистка ДВК,випробув.пожкранів, перезарядка вогнегасників</t>
  </si>
  <si>
    <t>повірка лічильників теплової енергії, манометрів, термометрів, контура заземлення,перезарядка вогнегасників</t>
  </si>
  <si>
    <t>м"який інвентар,господарчі товари,посуд</t>
  </si>
  <si>
    <t>послуги зв`язку, інтернет,посл.банка</t>
  </si>
  <si>
    <t>повірка лічильників тепла, манометрів, термометрів, регуляторів тиску,монтаж,демонт.лічильників</t>
  </si>
  <si>
    <t>послуги зв`язку, інтернет</t>
  </si>
  <si>
    <t>техобслуговування лічильників тепла при запуску опалення, техобслуг. сонячних батарей,т/о регул.тепла</t>
  </si>
  <si>
    <t>3,6</t>
  </si>
  <si>
    <t>придбання спортінвентарь,пожінвентарь</t>
  </si>
  <si>
    <t>Грошова оцінка землі,інвентаріз.будівлі</t>
  </si>
  <si>
    <t xml:space="preserve">меблі, килимові вироби, побутова техніка,принтер, лінолеум </t>
  </si>
  <si>
    <t>придбання труб,сантех.вироби,цемент,кахель</t>
  </si>
  <si>
    <t>поточний ремонт електрощитової, установка на фасаді будівлі світового показника,п.р.канал.,замінавузла пит.води</t>
  </si>
  <si>
    <t>парова станція</t>
  </si>
  <si>
    <t>новорічні подарунки</t>
  </si>
  <si>
    <t>послуги  архівації</t>
  </si>
  <si>
    <t>3,10</t>
  </si>
  <si>
    <t>3,11</t>
  </si>
  <si>
    <t>3,12</t>
  </si>
  <si>
    <t>придбання спец.одягу</t>
  </si>
  <si>
    <t>придбання мариіди(електр,комфорки)</t>
  </si>
  <si>
    <t>придбання електричних матеріалів, радіоелектронна апаратура, газонокосарка</t>
  </si>
  <si>
    <t xml:space="preserve">повірки  лічильників води, манометрів, термометрів,газу, тепла, діелектричних рукавичок, електролічильників,контура заземлення </t>
  </si>
  <si>
    <t>ремонт контура заземлення, випробування пожкранів, аварійн.ремонт електрообладнання</t>
  </si>
  <si>
    <t>Звіт про використання бюджетних коштів за I квартал (півріччя, 9 місяців, рік)2017р.</t>
  </si>
  <si>
    <t xml:space="preserve"> КТКВ  1011010 "Дошкільні навчальні заклади" відділу освіти Павлоградської міської ради.</t>
  </si>
  <si>
    <t>I квартал 2017 року</t>
  </si>
  <si>
    <t>січень</t>
  </si>
  <si>
    <t>лютий</t>
  </si>
  <si>
    <t>березень</t>
  </si>
  <si>
    <t>залишки на 01.01.2017 року</t>
  </si>
  <si>
    <t xml:space="preserve"> КТКВ 1011090 "Позашкільні заклади освіти, заходи із позашкільної роботи з дітьми" відділу освіти Павлоградської міської ради.</t>
  </si>
  <si>
    <t>залишки на 01.01.2017року</t>
  </si>
  <si>
    <t>КТКВ 1011190 "Централізована бухгалтерія" відділу освіти Павлоградської міської ради.</t>
  </si>
  <si>
    <t>залишки на 01.01.2017р.</t>
  </si>
  <si>
    <t>засоби захисту органів дихання</t>
  </si>
  <si>
    <t>послуги ветлікаря</t>
  </si>
  <si>
    <t>оплата за послуги за дератизацію</t>
  </si>
  <si>
    <t>Предмети, матеріали-всього в т.ч.</t>
  </si>
  <si>
    <t>Оплата послуг (крім комунальних)-всього в т.ч.</t>
  </si>
  <si>
    <t>Медикаменти</t>
  </si>
  <si>
    <t>витрати на вивезення побутових відходів</t>
  </si>
  <si>
    <t>Харчування учнів</t>
  </si>
  <si>
    <t>Окремі заходи по реалізації державних(регіональних) програм, не віднесені до заходів розвитку</t>
  </si>
  <si>
    <t>9.1</t>
  </si>
  <si>
    <t>9.2</t>
  </si>
  <si>
    <t>Перевезення дітей пільгової категорії</t>
  </si>
  <si>
    <t>змагання зі стрельби</t>
  </si>
  <si>
    <t>перезарядка вогнегасників</t>
  </si>
  <si>
    <t>лабораторне дослідження води</t>
  </si>
  <si>
    <t>5.8</t>
  </si>
  <si>
    <t>5.9</t>
  </si>
  <si>
    <t>5.10</t>
  </si>
  <si>
    <t>повірка контуру заземлення</t>
  </si>
  <si>
    <t>5.11</t>
  </si>
  <si>
    <t>5.12</t>
  </si>
  <si>
    <t>ремонт по припису (держнагляду)</t>
  </si>
  <si>
    <t>обслуговування програми</t>
  </si>
  <si>
    <t>5.13</t>
  </si>
  <si>
    <t>негабарити</t>
  </si>
  <si>
    <t>Капітальні видатки</t>
  </si>
  <si>
    <t>10.1</t>
  </si>
  <si>
    <t>Придбання ноутбуків</t>
  </si>
  <si>
    <t>Поточний ремонт пройомів дверей з заміною двері</t>
  </si>
  <si>
    <t>Послуги по техобслуговуванню вузла обліку теплп</t>
  </si>
  <si>
    <t>придбання господарчих товарів</t>
  </si>
  <si>
    <t>КПК 1011020  Павлоградськак загальноосвітня  школа І-ІІІ ступенів №11 Павлоградської міської ради.</t>
  </si>
  <si>
    <t>Директор  школи № 11</t>
  </si>
  <si>
    <t>О.Б. Осипчук</t>
  </si>
  <si>
    <t>Головний бухгалтер</t>
  </si>
  <si>
    <t>послуги інтернету, зв’язку</t>
  </si>
  <si>
    <t>11</t>
  </si>
  <si>
    <t>Інші поточні видатки</t>
  </si>
  <si>
    <t>Звіт про використання бюджетних коштів за 1 квартал  2019 р.</t>
  </si>
  <si>
    <t>1 квартал 2019 року</t>
  </si>
  <si>
    <t>Січень</t>
  </si>
  <si>
    <t>Лютий</t>
  </si>
  <si>
    <t>Березень</t>
  </si>
  <si>
    <t>залишки на 01.01.2019 року</t>
  </si>
  <si>
    <t>придбання періодичних видань ("Бюджетна бухгалтерія")</t>
  </si>
  <si>
    <t>придбання електроінструменту</t>
  </si>
  <si>
    <t xml:space="preserve">матеріали для ремонту </t>
  </si>
  <si>
    <t>Повірка монометрів ,термометрів (всі школи)</t>
  </si>
  <si>
    <t>5.7</t>
  </si>
  <si>
    <t>Ю.Є.Марухно</t>
  </si>
  <si>
    <t>Навчання КП"НКК"ДОР"</t>
  </si>
  <si>
    <t>Звіт про використання бюджетних коштів за 2 квартал  2019 р</t>
  </si>
  <si>
    <t>2 квартал 2019 року</t>
  </si>
  <si>
    <t>Квітень</t>
  </si>
  <si>
    <t>Травень</t>
  </si>
  <si>
    <t>Червень</t>
  </si>
  <si>
    <t xml:space="preserve">Навчання </t>
  </si>
  <si>
    <t>придбання бланків</t>
  </si>
  <si>
    <t>Комп'ютерне обладнання</t>
  </si>
  <si>
    <t>довідка БТІ</t>
  </si>
  <si>
    <t>придбання електр.швейн.машинок</t>
  </si>
  <si>
    <t>перевірка  вентканалів</t>
  </si>
  <si>
    <t>деззасоби</t>
  </si>
  <si>
    <t>3.7</t>
  </si>
  <si>
    <t>поточний ремонт туалету для хлопчиків</t>
  </si>
  <si>
    <t>3.8</t>
  </si>
  <si>
    <t>ткань</t>
  </si>
  <si>
    <t>Послуги по перевезенню дітей на стрільби та змагання</t>
  </si>
  <si>
    <t>перезарядка вогнегаснеків</t>
  </si>
  <si>
    <t xml:space="preserve">ремонт дорожки </t>
  </si>
  <si>
    <t>поточний ремонт електропостачання</t>
  </si>
  <si>
    <t>5.14</t>
  </si>
  <si>
    <t>ремонт внутрішнього водогону</t>
  </si>
  <si>
    <t>залишки на 01.04.2019 року</t>
  </si>
  <si>
    <t>ПОДВОЗ</t>
  </si>
  <si>
    <t>ЛАГЕРЬ</t>
  </si>
  <si>
    <t xml:space="preserve">залишки </t>
  </si>
  <si>
    <t>Звіт про використання бюджетних коштів за 3 квартал  2019 р</t>
  </si>
  <si>
    <t>3 квартал 2019 року</t>
  </si>
  <si>
    <t>Липень</t>
  </si>
  <si>
    <t>Серпень</t>
  </si>
  <si>
    <t>Вересень</t>
  </si>
  <si>
    <t>залишки на 01.07.2019 року</t>
  </si>
  <si>
    <t>лічильник води</t>
  </si>
  <si>
    <t>меблі</t>
  </si>
  <si>
    <t>12</t>
  </si>
  <si>
    <t>,</t>
  </si>
  <si>
    <t>Соціальне забеспечення (компенс.за шкільну форму)</t>
  </si>
  <si>
    <t>перевірка діелектричних рукавиць,ботів,інструменту</t>
  </si>
  <si>
    <t>навчальні приладдя</t>
  </si>
  <si>
    <t>витрати на вивезення великогаб. відходів</t>
  </si>
  <si>
    <t>послуги модемного зв'язку</t>
  </si>
  <si>
    <t>Інтернет</t>
  </si>
  <si>
    <t xml:space="preserve">лабораторне дослідження </t>
  </si>
  <si>
    <t>обслугов.лічильників</t>
  </si>
  <si>
    <t>Звіт про використання бюджетних коштів за 4 квартал  2019 р</t>
  </si>
  <si>
    <t>4 квартал 2019 року</t>
  </si>
  <si>
    <t>залишки на 01.10.2019 року</t>
  </si>
  <si>
    <t>Жовтень</t>
  </si>
  <si>
    <t>Листопад</t>
  </si>
  <si>
    <t>Грудень</t>
  </si>
  <si>
    <t>шкільні меблі</t>
  </si>
  <si>
    <t>канцтовари</t>
  </si>
  <si>
    <t>технічне обслуговування вузлів опалення</t>
  </si>
  <si>
    <t>поточний ремонт пішоходної доріжки</t>
  </si>
  <si>
    <t>жалюзі</t>
  </si>
  <si>
    <t>інформатизація</t>
  </si>
  <si>
    <t>програмне забеспечення</t>
  </si>
  <si>
    <t>Директор  школи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</si>
</sst>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48" x14ac:knownFonts="1">
    <font>
      <sz val="10"/>
      <name val="Arial Cyr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color rgb="FFFF0000"/>
      <name val="Arial Cyr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6"/>
      <name val="Arial Cyr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8"/>
      <name val="Arial Cyr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8"/>
      <name val="Times New Roman"/>
      <family val="1"/>
      <charset val="204"/>
    </font>
    <font>
      <u/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sz val="18"/>
      <color rgb="FF00B05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8"/>
      <color rgb="FF00B050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00B05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rgb="FF7030A0"/>
      <name val="Times New Roman"/>
      <family val="1"/>
      <charset val="204"/>
    </font>
    <font>
      <b/>
      <sz val="16"/>
      <color rgb="FF7030A0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b/>
      <sz val="14"/>
      <color rgb="FF7030A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 Cyr"/>
      <charset val="204"/>
    </font>
    <font>
      <b/>
      <sz val="14"/>
      <color rgb="FF0070C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6"/>
      <color theme="9" tint="-0.499984740745262"/>
      <name val="Times New Roman"/>
      <family val="1"/>
      <charset val="204"/>
    </font>
    <font>
      <b/>
      <sz val="16"/>
      <color theme="9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1">
    <xf numFmtId="0" fontId="0" fillId="0" borderId="0" xfId="0"/>
    <xf numFmtId="0" fontId="1" fillId="0" borderId="0" xfId="0" applyFont="1"/>
    <xf numFmtId="0" fontId="5" fillId="0" borderId="0" xfId="0" applyFont="1"/>
    <xf numFmtId="0" fontId="4" fillId="0" borderId="0" xfId="0" applyFont="1"/>
    <xf numFmtId="0" fontId="7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5" xfId="0" applyFont="1" applyBorder="1"/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0" fontId="4" fillId="0" borderId="0" xfId="0" applyFont="1" applyAlignment="1">
      <alignment horizontal="center"/>
    </xf>
    <xf numFmtId="2" fontId="4" fillId="0" borderId="2" xfId="0" applyNumberFormat="1" applyFont="1" applyBorder="1"/>
    <xf numFmtId="49" fontId="4" fillId="3" borderId="3" xfId="0" applyNumberFormat="1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  <xf numFmtId="0" fontId="11" fillId="0" borderId="8" xfId="0" applyFont="1" applyBorder="1" applyAlignment="1">
      <alignment horizontal="justify" vertical="center"/>
    </xf>
    <xf numFmtId="165" fontId="4" fillId="3" borderId="8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49" fontId="4" fillId="3" borderId="7" xfId="0" applyNumberFormat="1" applyFont="1" applyFill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165" fontId="4" fillId="3" borderId="9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justify" vertical="center"/>
    </xf>
    <xf numFmtId="0" fontId="4" fillId="0" borderId="10" xfId="0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justify" vertical="center"/>
    </xf>
    <xf numFmtId="165" fontId="9" fillId="4" borderId="8" xfId="0" applyNumberFormat="1" applyFont="1" applyFill="1" applyBorder="1" applyAlignment="1">
      <alignment horizontal="center"/>
    </xf>
    <xf numFmtId="165" fontId="9" fillId="4" borderId="2" xfId="0" applyNumberFormat="1" applyFont="1" applyFill="1" applyBorder="1" applyAlignment="1">
      <alignment horizontal="center"/>
    </xf>
    <xf numFmtId="165" fontId="9" fillId="4" borderId="2" xfId="0" applyNumberFormat="1" applyFont="1" applyFill="1" applyBorder="1"/>
    <xf numFmtId="0" fontId="9" fillId="4" borderId="8" xfId="0" applyFont="1" applyFill="1" applyBorder="1" applyAlignment="1">
      <alignment horizontal="center"/>
    </xf>
    <xf numFmtId="165" fontId="4" fillId="4" borderId="10" xfId="0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49" fontId="9" fillId="4" borderId="3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/>
    </xf>
    <xf numFmtId="2" fontId="9" fillId="4" borderId="2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49" fontId="4" fillId="6" borderId="7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justify" vertical="center"/>
    </xf>
    <xf numFmtId="165" fontId="4" fillId="6" borderId="2" xfId="0" applyNumberFormat="1" applyFont="1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0" fontId="1" fillId="7" borderId="0" xfId="0" applyFont="1" applyFill="1"/>
    <xf numFmtId="165" fontId="4" fillId="4" borderId="10" xfId="0" applyNumberFormat="1" applyFont="1" applyFill="1" applyBorder="1" applyAlignment="1">
      <alignment horizontal="center"/>
    </xf>
    <xf numFmtId="0" fontId="11" fillId="4" borderId="8" xfId="0" applyFont="1" applyFill="1" applyBorder="1" applyAlignment="1">
      <alignment horizontal="justify" vertical="center"/>
    </xf>
    <xf numFmtId="0" fontId="4" fillId="0" borderId="10" xfId="0" applyFont="1" applyBorder="1" applyAlignment="1">
      <alignment horizontal="center" wrapText="1"/>
    </xf>
    <xf numFmtId="0" fontId="7" fillId="5" borderId="8" xfId="0" applyFont="1" applyFill="1" applyBorder="1" applyAlignment="1">
      <alignment horizontal="justify" vertical="center"/>
    </xf>
    <xf numFmtId="0" fontId="9" fillId="5" borderId="8" xfId="0" applyFont="1" applyFill="1" applyBorder="1" applyAlignment="1">
      <alignment horizontal="center"/>
    </xf>
    <xf numFmtId="165" fontId="9" fillId="5" borderId="8" xfId="0" applyNumberFormat="1" applyFont="1" applyFill="1" applyBorder="1" applyAlignment="1">
      <alignment horizontal="center"/>
    </xf>
    <xf numFmtId="2" fontId="4" fillId="5" borderId="2" xfId="0" applyNumberFormat="1" applyFont="1" applyFill="1" applyBorder="1" applyAlignment="1">
      <alignment horizontal="center"/>
    </xf>
    <xf numFmtId="49" fontId="9" fillId="5" borderId="3" xfId="0" applyNumberFormat="1" applyFont="1" applyFill="1" applyBorder="1" applyAlignment="1">
      <alignment horizontal="center" vertical="center"/>
    </xf>
    <xf numFmtId="165" fontId="9" fillId="5" borderId="2" xfId="0" applyNumberFormat="1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49" fontId="4" fillId="5" borderId="3" xfId="0" applyNumberFormat="1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justify" vertical="center"/>
    </xf>
    <xf numFmtId="0" fontId="4" fillId="5" borderId="10" xfId="0" applyFont="1" applyFill="1" applyBorder="1" applyAlignment="1">
      <alignment horizontal="center" vertical="center"/>
    </xf>
    <xf numFmtId="165" fontId="4" fillId="5" borderId="2" xfId="0" applyNumberFormat="1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165" fontId="4" fillId="5" borderId="8" xfId="0" applyNumberFormat="1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2" fontId="4" fillId="6" borderId="2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5" fontId="9" fillId="0" borderId="10" xfId="0" applyNumberFormat="1" applyFont="1" applyBorder="1" applyAlignment="1">
      <alignment horizontal="center" vertical="center"/>
    </xf>
    <xf numFmtId="165" fontId="4" fillId="5" borderId="10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justify" vertical="center"/>
    </xf>
    <xf numFmtId="0" fontId="7" fillId="0" borderId="12" xfId="0" applyFont="1" applyBorder="1" applyAlignment="1">
      <alignment horizontal="justify" vertical="center"/>
    </xf>
    <xf numFmtId="0" fontId="7" fillId="5" borderId="12" xfId="0" applyFont="1" applyFill="1" applyBorder="1" applyAlignment="1">
      <alignment horizontal="justify" vertical="center"/>
    </xf>
    <xf numFmtId="0" fontId="11" fillId="0" borderId="12" xfId="0" applyFont="1" applyBorder="1" applyAlignment="1">
      <alignment horizontal="justify" vertical="center"/>
    </xf>
    <xf numFmtId="0" fontId="11" fillId="0" borderId="12" xfId="0" applyFont="1" applyBorder="1" applyAlignment="1">
      <alignment horizontal="left" vertical="center" wrapText="1"/>
    </xf>
    <xf numFmtId="1" fontId="5" fillId="0" borderId="0" xfId="0" applyNumberFormat="1" applyFont="1"/>
    <xf numFmtId="2" fontId="5" fillId="0" borderId="0" xfId="0" applyNumberFormat="1" applyFont="1"/>
    <xf numFmtId="165" fontId="0" fillId="0" borderId="0" xfId="0" applyNumberFormat="1"/>
    <xf numFmtId="165" fontId="5" fillId="0" borderId="0" xfId="0" applyNumberFormat="1" applyFont="1"/>
    <xf numFmtId="0" fontId="15" fillId="0" borderId="0" xfId="0" applyFont="1"/>
    <xf numFmtId="165" fontId="16" fillId="0" borderId="8" xfId="0" applyNumberFormat="1" applyFont="1" applyBorder="1" applyAlignment="1">
      <alignment horizontal="center"/>
    </xf>
    <xf numFmtId="165" fontId="4" fillId="3" borderId="12" xfId="0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165" fontId="4" fillId="0" borderId="10" xfId="0" applyNumberFormat="1" applyFont="1" applyBorder="1" applyAlignment="1">
      <alignment horizontal="center"/>
    </xf>
    <xf numFmtId="165" fontId="4" fillId="0" borderId="9" xfId="0" applyNumberFormat="1" applyFont="1" applyFill="1" applyBorder="1" applyAlignment="1">
      <alignment horizontal="center"/>
    </xf>
    <xf numFmtId="165" fontId="9" fillId="0" borderId="16" xfId="0" applyNumberFormat="1" applyFont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165" fontId="9" fillId="0" borderId="10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 vertical="center"/>
    </xf>
    <xf numFmtId="165" fontId="9" fillId="5" borderId="10" xfId="0" applyNumberFormat="1" applyFont="1" applyFill="1" applyBorder="1" applyAlignment="1">
      <alignment horizontal="center"/>
    </xf>
    <xf numFmtId="165" fontId="1" fillId="7" borderId="0" xfId="0" applyNumberFormat="1" applyFont="1" applyFill="1"/>
    <xf numFmtId="0" fontId="12" fillId="0" borderId="2" xfId="0" applyFont="1" applyBorder="1"/>
    <xf numFmtId="2" fontId="12" fillId="0" borderId="2" xfId="0" applyNumberFormat="1" applyFont="1" applyBorder="1"/>
    <xf numFmtId="165" fontId="12" fillId="0" borderId="2" xfId="0" applyNumberFormat="1" applyFont="1" applyBorder="1"/>
    <xf numFmtId="0" fontId="12" fillId="0" borderId="2" xfId="0" applyFont="1" applyBorder="1" applyAlignment="1">
      <alignment horizontal="center"/>
    </xf>
    <xf numFmtId="0" fontId="12" fillId="0" borderId="8" xfId="0" applyFont="1" applyBorder="1"/>
    <xf numFmtId="165" fontId="12" fillId="0" borderId="8" xfId="0" applyNumberFormat="1" applyFont="1" applyBorder="1"/>
    <xf numFmtId="0" fontId="12" fillId="0" borderId="8" xfId="0" applyFont="1" applyBorder="1" applyAlignment="1">
      <alignment horizontal="center"/>
    </xf>
    <xf numFmtId="165" fontId="12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5" fontId="12" fillId="3" borderId="8" xfId="0" applyNumberFormat="1" applyFont="1" applyFill="1" applyBorder="1" applyAlignment="1">
      <alignment horizontal="center"/>
    </xf>
    <xf numFmtId="165" fontId="3" fillId="4" borderId="2" xfId="0" applyNumberFormat="1" applyFont="1" applyFill="1" applyBorder="1"/>
    <xf numFmtId="0" fontId="3" fillId="4" borderId="8" xfId="0" applyFont="1" applyFill="1" applyBorder="1" applyAlignment="1">
      <alignment horizontal="center"/>
    </xf>
    <xf numFmtId="165" fontId="12" fillId="4" borderId="2" xfId="0" applyNumberFormat="1" applyFont="1" applyFill="1" applyBorder="1"/>
    <xf numFmtId="0" fontId="3" fillId="4" borderId="8" xfId="0" applyFont="1" applyFill="1" applyBorder="1"/>
    <xf numFmtId="0" fontId="12" fillId="3" borderId="8" xfId="0" applyFont="1" applyFill="1" applyBorder="1"/>
    <xf numFmtId="165" fontId="12" fillId="3" borderId="8" xfId="0" applyNumberFormat="1" applyFont="1" applyFill="1" applyBorder="1"/>
    <xf numFmtId="165" fontId="12" fillId="3" borderId="2" xfId="0" applyNumberFormat="1" applyFont="1" applyFill="1" applyBorder="1"/>
    <xf numFmtId="0" fontId="12" fillId="4" borderId="2" xfId="0" applyFont="1" applyFill="1" applyBorder="1"/>
    <xf numFmtId="165" fontId="12" fillId="4" borderId="8" xfId="0" applyNumberFormat="1" applyFont="1" applyFill="1" applyBorder="1"/>
    <xf numFmtId="165" fontId="12" fillId="4" borderId="9" xfId="0" applyNumberFormat="1" applyFont="1" applyFill="1" applyBorder="1"/>
    <xf numFmtId="0" fontId="12" fillId="4" borderId="8" xfId="0" applyFont="1" applyFill="1" applyBorder="1"/>
    <xf numFmtId="0" fontId="12" fillId="4" borderId="9" xfId="0" applyFont="1" applyFill="1" applyBorder="1"/>
    <xf numFmtId="0" fontId="7" fillId="4" borderId="12" xfId="0" applyFont="1" applyFill="1" applyBorder="1" applyAlignment="1">
      <alignment horizontal="justify" vertical="center"/>
    </xf>
    <xf numFmtId="0" fontId="13" fillId="0" borderId="12" xfId="0" applyFont="1" applyBorder="1" applyAlignment="1">
      <alignment horizontal="justify" vertical="center"/>
    </xf>
    <xf numFmtId="0" fontId="13" fillId="3" borderId="12" xfId="0" applyFont="1" applyFill="1" applyBorder="1" applyAlignment="1">
      <alignment horizontal="justify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justify"/>
    </xf>
    <xf numFmtId="0" fontId="13" fillId="0" borderId="12" xfId="0" applyFont="1" applyFill="1" applyBorder="1" applyAlignment="1">
      <alignment horizontal="justify" vertical="center"/>
    </xf>
    <xf numFmtId="0" fontId="13" fillId="0" borderId="12" xfId="0" applyFont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justify" vertical="center"/>
    </xf>
    <xf numFmtId="0" fontId="4" fillId="2" borderId="17" xfId="0" applyFont="1" applyFill="1" applyBorder="1" applyAlignment="1">
      <alignment horizontal="justify" vertical="center"/>
    </xf>
    <xf numFmtId="165" fontId="12" fillId="0" borderId="6" xfId="0" applyNumberFormat="1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 vertical="center"/>
    </xf>
    <xf numFmtId="165" fontId="9" fillId="4" borderId="3" xfId="0" applyNumberFormat="1" applyFont="1" applyFill="1" applyBorder="1" applyAlignment="1">
      <alignment horizontal="center"/>
    </xf>
    <xf numFmtId="165" fontId="9" fillId="4" borderId="9" xfId="0" applyNumberFormat="1" applyFont="1" applyFill="1" applyBorder="1" applyAlignment="1">
      <alignment horizontal="center"/>
    </xf>
    <xf numFmtId="0" fontId="11" fillId="0" borderId="18" xfId="0" applyFont="1" applyBorder="1" applyAlignment="1">
      <alignment horizontal="justify" vertical="center"/>
    </xf>
    <xf numFmtId="165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/>
    </xf>
    <xf numFmtId="165" fontId="3" fillId="4" borderId="6" xfId="0" applyNumberFormat="1" applyFont="1" applyFill="1" applyBorder="1" applyAlignment="1">
      <alignment horizontal="center"/>
    </xf>
    <xf numFmtId="165" fontId="3" fillId="4" borderId="9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justify" vertical="center"/>
    </xf>
    <xf numFmtId="0" fontId="12" fillId="0" borderId="18" xfId="0" applyFont="1" applyBorder="1" applyAlignment="1">
      <alignment horizontal="center"/>
    </xf>
    <xf numFmtId="165" fontId="3" fillId="4" borderId="3" xfId="0" applyNumberFormat="1" applyFont="1" applyFill="1" applyBorder="1" applyAlignment="1">
      <alignment horizontal="center"/>
    </xf>
    <xf numFmtId="165" fontId="3" fillId="4" borderId="9" xfId="0" applyNumberFormat="1" applyFont="1" applyFill="1" applyBorder="1"/>
    <xf numFmtId="0" fontId="12" fillId="0" borderId="18" xfId="0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 wrapText="1"/>
    </xf>
    <xf numFmtId="165" fontId="12" fillId="3" borderId="18" xfId="0" applyNumberFormat="1" applyFont="1" applyFill="1" applyBorder="1" applyAlignment="1">
      <alignment horizontal="center"/>
    </xf>
    <xf numFmtId="165" fontId="12" fillId="4" borderId="18" xfId="0" applyNumberFormat="1" applyFont="1" applyFill="1" applyBorder="1" applyAlignment="1">
      <alignment horizontal="center" vertical="center"/>
    </xf>
    <xf numFmtId="165" fontId="12" fillId="2" borderId="19" xfId="0" applyNumberFormat="1" applyFont="1" applyFill="1" applyBorder="1" applyAlignment="1">
      <alignment horizontal="center"/>
    </xf>
    <xf numFmtId="165" fontId="12" fillId="2" borderId="20" xfId="0" applyNumberFormat="1" applyFont="1" applyFill="1" applyBorder="1"/>
    <xf numFmtId="2" fontId="12" fillId="6" borderId="20" xfId="0" applyNumberFormat="1" applyFont="1" applyFill="1" applyBorder="1"/>
    <xf numFmtId="165" fontId="12" fillId="2" borderId="20" xfId="0" applyNumberFormat="1" applyFont="1" applyFill="1" applyBorder="1" applyAlignment="1">
      <alignment horizontal="center"/>
    </xf>
    <xf numFmtId="165" fontId="12" fillId="2" borderId="21" xfId="0" applyNumberFormat="1" applyFont="1" applyFill="1" applyBorder="1"/>
    <xf numFmtId="0" fontId="4" fillId="8" borderId="8" xfId="0" applyFont="1" applyFill="1" applyBorder="1" applyAlignment="1">
      <alignment horizontal="center"/>
    </xf>
    <xf numFmtId="0" fontId="12" fillId="8" borderId="8" xfId="0" applyFont="1" applyFill="1" applyBorder="1" applyAlignment="1">
      <alignment horizontal="center"/>
    </xf>
    <xf numFmtId="165" fontId="12" fillId="8" borderId="8" xfId="0" applyNumberFormat="1" applyFont="1" applyFill="1" applyBorder="1" applyAlignment="1">
      <alignment horizontal="center"/>
    </xf>
    <xf numFmtId="2" fontId="12" fillId="8" borderId="8" xfId="0" applyNumberFormat="1" applyFont="1" applyFill="1" applyBorder="1" applyAlignment="1">
      <alignment horizontal="center"/>
    </xf>
    <xf numFmtId="165" fontId="3" fillId="8" borderId="8" xfId="0" applyNumberFormat="1" applyFont="1" applyFill="1" applyBorder="1" applyAlignment="1">
      <alignment horizontal="center"/>
    </xf>
    <xf numFmtId="0" fontId="12" fillId="8" borderId="8" xfId="0" applyFont="1" applyFill="1" applyBorder="1"/>
    <xf numFmtId="165" fontId="3" fillId="8" borderId="8" xfId="0" applyNumberFormat="1" applyFont="1" applyFill="1" applyBorder="1"/>
    <xf numFmtId="165" fontId="12" fillId="8" borderId="8" xfId="0" applyNumberFormat="1" applyFont="1" applyFill="1" applyBorder="1"/>
    <xf numFmtId="165" fontId="12" fillId="8" borderId="2" xfId="0" applyNumberFormat="1" applyFont="1" applyFill="1" applyBorder="1"/>
    <xf numFmtId="165" fontId="9" fillId="8" borderId="8" xfId="0" applyNumberFormat="1" applyFont="1" applyFill="1" applyBorder="1" applyAlignment="1">
      <alignment horizontal="center"/>
    </xf>
    <xf numFmtId="165" fontId="12" fillId="2" borderId="20" xfId="0" applyNumberFormat="1" applyFont="1" applyFill="1" applyBorder="1" applyAlignment="1">
      <alignment horizontal="right"/>
    </xf>
    <xf numFmtId="165" fontId="12" fillId="8" borderId="9" xfId="0" applyNumberFormat="1" applyFont="1" applyFill="1" applyBorder="1"/>
    <xf numFmtId="0" fontId="12" fillId="8" borderId="9" xfId="0" applyFont="1" applyFill="1" applyBorder="1" applyAlignment="1">
      <alignment horizontal="center"/>
    </xf>
    <xf numFmtId="165" fontId="12" fillId="8" borderId="9" xfId="0" applyNumberFormat="1" applyFont="1" applyFill="1" applyBorder="1" applyAlignment="1">
      <alignment horizontal="center"/>
    </xf>
    <xf numFmtId="0" fontId="12" fillId="8" borderId="9" xfId="0" applyFont="1" applyFill="1" applyBorder="1"/>
    <xf numFmtId="165" fontId="12" fillId="8" borderId="16" xfId="0" applyNumberFormat="1" applyFont="1" applyFill="1" applyBorder="1"/>
    <xf numFmtId="0" fontId="4" fillId="8" borderId="9" xfId="0" applyFont="1" applyFill="1" applyBorder="1" applyAlignment="1">
      <alignment horizontal="center"/>
    </xf>
    <xf numFmtId="165" fontId="9" fillId="4" borderId="8" xfId="0" applyNumberFormat="1" applyFont="1" applyFill="1" applyBorder="1" applyAlignment="1">
      <alignment horizontal="right"/>
    </xf>
    <xf numFmtId="164" fontId="9" fillId="0" borderId="22" xfId="0" applyNumberFormat="1" applyFont="1" applyBorder="1"/>
    <xf numFmtId="164" fontId="9" fillId="0" borderId="2" xfId="0" applyNumberFormat="1" applyFont="1" applyBorder="1"/>
    <xf numFmtId="164" fontId="9" fillId="0" borderId="2" xfId="0" applyNumberFormat="1" applyFont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164" fontId="9" fillId="5" borderId="23" xfId="0" applyNumberFormat="1" applyFont="1" applyFill="1" applyBorder="1"/>
    <xf numFmtId="164" fontId="9" fillId="5" borderId="8" xfId="0" applyNumberFormat="1" applyFont="1" applyFill="1" applyBorder="1"/>
    <xf numFmtId="164" fontId="9" fillId="5" borderId="8" xfId="0" applyNumberFormat="1" applyFont="1" applyFill="1" applyBorder="1" applyAlignment="1">
      <alignment horizontal="center"/>
    </xf>
    <xf numFmtId="164" fontId="1" fillId="0" borderId="0" xfId="0" applyNumberFormat="1" applyFont="1"/>
    <xf numFmtId="164" fontId="1" fillId="0" borderId="5" xfId="0" applyNumberFormat="1" applyFont="1" applyBorder="1"/>
    <xf numFmtId="164" fontId="5" fillId="0" borderId="0" xfId="0" applyNumberFormat="1" applyFont="1"/>
    <xf numFmtId="49" fontId="4" fillId="0" borderId="3" xfId="0" applyNumberFormat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justify" vertical="center"/>
    </xf>
    <xf numFmtId="164" fontId="4" fillId="0" borderId="8" xfId="0" applyNumberFormat="1" applyFont="1" applyBorder="1"/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164" fontId="9" fillId="0" borderId="8" xfId="0" applyNumberFormat="1" applyFont="1" applyBorder="1"/>
    <xf numFmtId="164" fontId="9" fillId="0" borderId="8" xfId="0" applyNumberFormat="1" applyFont="1" applyFill="1" applyBorder="1" applyAlignment="1">
      <alignment horizontal="center"/>
    </xf>
    <xf numFmtId="164" fontId="4" fillId="0" borderId="8" xfId="0" applyNumberFormat="1" applyFont="1" applyFill="1" applyBorder="1"/>
    <xf numFmtId="164" fontId="9" fillId="5" borderId="9" xfId="0" applyNumberFormat="1" applyFont="1" applyFill="1" applyBorder="1" applyAlignment="1">
      <alignment horizontal="center"/>
    </xf>
    <xf numFmtId="164" fontId="9" fillId="0" borderId="23" xfId="0" applyNumberFormat="1" applyFont="1" applyBorder="1"/>
    <xf numFmtId="164" fontId="4" fillId="0" borderId="23" xfId="0" applyNumberFormat="1" applyFont="1" applyBorder="1"/>
    <xf numFmtId="164" fontId="4" fillId="0" borderId="23" xfId="0" applyNumberFormat="1" applyFont="1" applyFill="1" applyBorder="1"/>
    <xf numFmtId="164" fontId="4" fillId="5" borderId="8" xfId="0" applyNumberFormat="1" applyFont="1" applyFill="1" applyBorder="1" applyAlignment="1">
      <alignment horizontal="center"/>
    </xf>
    <xf numFmtId="49" fontId="4" fillId="6" borderId="25" xfId="0" applyNumberFormat="1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justify" vertical="center"/>
    </xf>
    <xf numFmtId="164" fontId="4" fillId="6" borderId="25" xfId="0" applyNumberFormat="1" applyFont="1" applyFill="1" applyBorder="1"/>
    <xf numFmtId="164" fontId="4" fillId="5" borderId="8" xfId="0" applyNumberFormat="1" applyFont="1" applyFill="1" applyBorder="1"/>
    <xf numFmtId="49" fontId="9" fillId="5" borderId="8" xfId="0" applyNumberFormat="1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left" vertical="center" wrapText="1"/>
    </xf>
    <xf numFmtId="164" fontId="9" fillId="7" borderId="8" xfId="0" applyNumberFormat="1" applyFont="1" applyFill="1" applyBorder="1" applyAlignment="1">
      <alignment horizontal="center"/>
    </xf>
    <xf numFmtId="49" fontId="4" fillId="7" borderId="8" xfId="0" applyNumberFormat="1" applyFont="1" applyFill="1" applyBorder="1" applyAlignment="1">
      <alignment horizontal="center" vertical="center"/>
    </xf>
    <xf numFmtId="164" fontId="4" fillId="7" borderId="8" xfId="0" applyNumberFormat="1" applyFont="1" applyFill="1" applyBorder="1"/>
    <xf numFmtId="164" fontId="4" fillId="5" borderId="23" xfId="0" applyNumberFormat="1" applyFont="1" applyFill="1" applyBorder="1"/>
    <xf numFmtId="164" fontId="4" fillId="5" borderId="9" xfId="0" applyNumberFormat="1" applyFont="1" applyFill="1" applyBorder="1" applyAlignment="1">
      <alignment horizontal="center"/>
    </xf>
    <xf numFmtId="164" fontId="4" fillId="7" borderId="23" xfId="0" applyNumberFormat="1" applyFont="1" applyFill="1" applyBorder="1"/>
    <xf numFmtId="49" fontId="4" fillId="7" borderId="27" xfId="0" applyNumberFormat="1" applyFont="1" applyFill="1" applyBorder="1" applyAlignment="1">
      <alignment horizontal="center" vertical="center"/>
    </xf>
    <xf numFmtId="0" fontId="11" fillId="0" borderId="28" xfId="0" applyFont="1" applyBorder="1" applyAlignment="1">
      <alignment horizontal="left" vertical="center" wrapText="1"/>
    </xf>
    <xf numFmtId="49" fontId="4" fillId="0" borderId="23" xfId="0" applyNumberFormat="1" applyFont="1" applyFill="1" applyBorder="1" applyAlignment="1">
      <alignment horizontal="center" vertical="center"/>
    </xf>
    <xf numFmtId="164" fontId="4" fillId="7" borderId="14" xfId="0" applyNumberFormat="1" applyFont="1" applyFill="1" applyBorder="1"/>
    <xf numFmtId="164" fontId="9" fillId="7" borderId="14" xfId="0" applyNumberFormat="1" applyFont="1" applyFill="1" applyBorder="1" applyAlignment="1">
      <alignment horizontal="center"/>
    </xf>
    <xf numFmtId="165" fontId="9" fillId="6" borderId="13" xfId="0" applyNumberFormat="1" applyFont="1" applyFill="1" applyBorder="1" applyAlignment="1">
      <alignment horizontal="center" vertical="center"/>
    </xf>
    <xf numFmtId="164" fontId="4" fillId="0" borderId="27" xfId="0" applyNumberFormat="1" applyFont="1" applyFill="1" applyBorder="1"/>
    <xf numFmtId="164" fontId="9" fillId="0" borderId="27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9" borderId="0" xfId="0" applyFont="1" applyFill="1"/>
    <xf numFmtId="165" fontId="9" fillId="9" borderId="13" xfId="0" applyNumberFormat="1" applyFont="1" applyFill="1" applyBorder="1" applyAlignment="1">
      <alignment horizontal="center" vertical="center"/>
    </xf>
    <xf numFmtId="0" fontId="4" fillId="9" borderId="0" xfId="0" applyFont="1" applyFill="1" applyAlignment="1">
      <alignment horizontal="center"/>
    </xf>
    <xf numFmtId="0" fontId="5" fillId="9" borderId="0" xfId="0" applyFont="1" applyFill="1"/>
    <xf numFmtId="0" fontId="0" fillId="9" borderId="0" xfId="0" applyFill="1"/>
    <xf numFmtId="0" fontId="5" fillId="6" borderId="0" xfId="0" applyFont="1" applyFill="1"/>
    <xf numFmtId="0" fontId="1" fillId="10" borderId="0" xfId="0" applyFont="1" applyFill="1"/>
    <xf numFmtId="0" fontId="7" fillId="10" borderId="14" xfId="0" applyFont="1" applyFill="1" applyBorder="1" applyAlignment="1">
      <alignment horizontal="center" vertical="center"/>
    </xf>
    <xf numFmtId="164" fontId="9" fillId="10" borderId="2" xfId="0" applyNumberFormat="1" applyFont="1" applyFill="1" applyBorder="1" applyAlignment="1">
      <alignment horizontal="center"/>
    </xf>
    <xf numFmtId="164" fontId="9" fillId="10" borderId="8" xfId="0" applyNumberFormat="1" applyFont="1" applyFill="1" applyBorder="1" applyAlignment="1">
      <alignment horizontal="center"/>
    </xf>
    <xf numFmtId="164" fontId="4" fillId="10" borderId="8" xfId="0" applyNumberFormat="1" applyFont="1" applyFill="1" applyBorder="1" applyAlignment="1">
      <alignment horizontal="center"/>
    </xf>
    <xf numFmtId="164" fontId="4" fillId="10" borderId="14" xfId="0" applyNumberFormat="1" applyFont="1" applyFill="1" applyBorder="1" applyAlignment="1">
      <alignment horizontal="center"/>
    </xf>
    <xf numFmtId="164" fontId="4" fillId="10" borderId="27" xfId="0" applyNumberFormat="1" applyFont="1" applyFill="1" applyBorder="1" applyAlignment="1">
      <alignment horizontal="center"/>
    </xf>
    <xf numFmtId="164" fontId="1" fillId="10" borderId="0" xfId="0" applyNumberFormat="1" applyFont="1" applyFill="1"/>
    <xf numFmtId="0" fontId="5" fillId="10" borderId="0" xfId="0" applyFont="1" applyFill="1"/>
    <xf numFmtId="0" fontId="0" fillId="10" borderId="0" xfId="0" applyFill="1"/>
    <xf numFmtId="164" fontId="16" fillId="0" borderId="8" xfId="0" applyNumberFormat="1" applyFont="1" applyFill="1" applyBorder="1"/>
    <xf numFmtId="164" fontId="16" fillId="10" borderId="8" xfId="0" applyNumberFormat="1" applyFont="1" applyFill="1" applyBorder="1" applyAlignment="1">
      <alignment horizontal="center"/>
    </xf>
    <xf numFmtId="164" fontId="16" fillId="0" borderId="23" xfId="0" applyNumberFormat="1" applyFont="1" applyFill="1" applyBorder="1"/>
    <xf numFmtId="164" fontId="17" fillId="0" borderId="8" xfId="0" applyNumberFormat="1" applyFont="1" applyFill="1" applyBorder="1" applyAlignment="1">
      <alignment horizontal="center"/>
    </xf>
    <xf numFmtId="0" fontId="1" fillId="11" borderId="0" xfId="0" applyFont="1" applyFill="1"/>
    <xf numFmtId="0" fontId="7" fillId="11" borderId="14" xfId="0" applyFont="1" applyFill="1" applyBorder="1" applyAlignment="1">
      <alignment horizontal="center" vertical="center"/>
    </xf>
    <xf numFmtId="164" fontId="9" fillId="11" borderId="2" xfId="0" applyNumberFormat="1" applyFont="1" applyFill="1" applyBorder="1" applyAlignment="1">
      <alignment horizontal="center"/>
    </xf>
    <xf numFmtId="164" fontId="9" fillId="11" borderId="8" xfId="0" applyNumberFormat="1" applyFont="1" applyFill="1" applyBorder="1" applyAlignment="1">
      <alignment horizontal="center"/>
    </xf>
    <xf numFmtId="164" fontId="16" fillId="11" borderId="8" xfId="0" applyNumberFormat="1" applyFont="1" applyFill="1" applyBorder="1" applyAlignment="1">
      <alignment horizontal="center"/>
    </xf>
    <xf numFmtId="164" fontId="4" fillId="11" borderId="8" xfId="0" applyNumberFormat="1" applyFont="1" applyFill="1" applyBorder="1" applyAlignment="1">
      <alignment horizontal="center"/>
    </xf>
    <xf numFmtId="164" fontId="4" fillId="11" borderId="14" xfId="0" applyNumberFormat="1" applyFont="1" applyFill="1" applyBorder="1" applyAlignment="1">
      <alignment horizontal="center"/>
    </xf>
    <xf numFmtId="164" fontId="4" fillId="11" borderId="27" xfId="0" applyNumberFormat="1" applyFont="1" applyFill="1" applyBorder="1" applyAlignment="1">
      <alignment horizontal="center"/>
    </xf>
    <xf numFmtId="164" fontId="1" fillId="11" borderId="0" xfId="0" applyNumberFormat="1" applyFont="1" applyFill="1"/>
    <xf numFmtId="164" fontId="4" fillId="11" borderId="0" xfId="0" applyNumberFormat="1" applyFont="1" applyFill="1"/>
    <xf numFmtId="0" fontId="5" fillId="11" borderId="0" xfId="0" applyFont="1" applyFill="1"/>
    <xf numFmtId="0" fontId="0" fillId="11" borderId="0" xfId="0" applyFill="1"/>
    <xf numFmtId="0" fontId="5" fillId="0" borderId="0" xfId="0" applyFont="1" applyFill="1"/>
    <xf numFmtId="0" fontId="1" fillId="12" borderId="0" xfId="0" applyFont="1" applyFill="1"/>
    <xf numFmtId="0" fontId="7" fillId="12" borderId="14" xfId="0" applyFont="1" applyFill="1" applyBorder="1" applyAlignment="1">
      <alignment horizontal="center" vertical="center"/>
    </xf>
    <xf numFmtId="164" fontId="9" fillId="12" borderId="2" xfId="0" applyNumberFormat="1" applyFont="1" applyFill="1" applyBorder="1" applyAlignment="1">
      <alignment horizontal="center"/>
    </xf>
    <xf numFmtId="164" fontId="9" fillId="12" borderId="16" xfId="0" applyNumberFormat="1" applyFont="1" applyFill="1" applyBorder="1" applyAlignment="1">
      <alignment horizontal="center"/>
    </xf>
    <xf numFmtId="164" fontId="9" fillId="12" borderId="8" xfId="0" applyNumberFormat="1" applyFont="1" applyFill="1" applyBorder="1" applyAlignment="1">
      <alignment horizontal="center"/>
    </xf>
    <xf numFmtId="164" fontId="9" fillId="12" borderId="9" xfId="0" applyNumberFormat="1" applyFont="1" applyFill="1" applyBorder="1" applyAlignment="1">
      <alignment horizontal="center"/>
    </xf>
    <xf numFmtId="164" fontId="16" fillId="12" borderId="8" xfId="0" applyNumberFormat="1" applyFont="1" applyFill="1" applyBorder="1" applyAlignment="1">
      <alignment horizontal="center"/>
    </xf>
    <xf numFmtId="164" fontId="4" fillId="12" borderId="9" xfId="0" applyNumberFormat="1" applyFont="1" applyFill="1" applyBorder="1" applyAlignment="1">
      <alignment horizontal="center"/>
    </xf>
    <xf numFmtId="164" fontId="4" fillId="12" borderId="8" xfId="0" applyNumberFormat="1" applyFont="1" applyFill="1" applyBorder="1" applyAlignment="1">
      <alignment horizontal="center"/>
    </xf>
    <xf numFmtId="164" fontId="16" fillId="12" borderId="9" xfId="0" applyNumberFormat="1" applyFont="1" applyFill="1" applyBorder="1" applyAlignment="1">
      <alignment horizontal="center"/>
    </xf>
    <xf numFmtId="164" fontId="4" fillId="12" borderId="14" xfId="0" applyNumberFormat="1" applyFont="1" applyFill="1" applyBorder="1" applyAlignment="1">
      <alignment horizontal="center"/>
    </xf>
    <xf numFmtId="164" fontId="4" fillId="12" borderId="27" xfId="0" applyNumberFormat="1" applyFont="1" applyFill="1" applyBorder="1" applyAlignment="1">
      <alignment horizontal="center"/>
    </xf>
    <xf numFmtId="164" fontId="1" fillId="12" borderId="0" xfId="0" applyNumberFormat="1" applyFont="1" applyFill="1"/>
    <xf numFmtId="0" fontId="5" fillId="12" borderId="0" xfId="0" applyFont="1" applyFill="1"/>
    <xf numFmtId="0" fontId="0" fillId="12" borderId="0" xfId="0" applyFill="1"/>
    <xf numFmtId="0" fontId="18" fillId="0" borderId="0" xfId="0" applyFont="1"/>
    <xf numFmtId="49" fontId="4" fillId="13" borderId="3" xfId="0" applyNumberFormat="1" applyFont="1" applyFill="1" applyBorder="1" applyAlignment="1">
      <alignment horizontal="center" vertical="center"/>
    </xf>
    <xf numFmtId="0" fontId="11" fillId="13" borderId="12" xfId="0" applyFont="1" applyFill="1" applyBorder="1" applyAlignment="1">
      <alignment horizontal="justify" vertical="center"/>
    </xf>
    <xf numFmtId="165" fontId="9" fillId="13" borderId="13" xfId="0" applyNumberFormat="1" applyFont="1" applyFill="1" applyBorder="1" applyAlignment="1">
      <alignment horizontal="center" vertical="center"/>
    </xf>
    <xf numFmtId="164" fontId="4" fillId="13" borderId="8" xfId="0" applyNumberFormat="1" applyFont="1" applyFill="1" applyBorder="1" applyAlignment="1">
      <alignment horizontal="center"/>
    </xf>
    <xf numFmtId="0" fontId="5" fillId="13" borderId="0" xfId="0" applyFont="1" applyFill="1"/>
    <xf numFmtId="0" fontId="11" fillId="13" borderId="12" xfId="0" applyFont="1" applyFill="1" applyBorder="1" applyAlignment="1">
      <alignment horizontal="left" vertical="center" wrapText="1"/>
    </xf>
    <xf numFmtId="164" fontId="4" fillId="13" borderId="9" xfId="0" applyNumberFormat="1" applyFont="1" applyFill="1" applyBorder="1" applyAlignment="1">
      <alignment horizontal="center"/>
    </xf>
    <xf numFmtId="165" fontId="9" fillId="5" borderId="13" xfId="0" applyNumberFormat="1" applyFont="1" applyFill="1" applyBorder="1" applyAlignment="1">
      <alignment horizontal="center" vertical="center"/>
    </xf>
    <xf numFmtId="0" fontId="0" fillId="5" borderId="0" xfId="0" applyFill="1"/>
    <xf numFmtId="0" fontId="5" fillId="5" borderId="0" xfId="0" applyFont="1" applyFill="1"/>
    <xf numFmtId="49" fontId="4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justify" vertical="center"/>
    </xf>
    <xf numFmtId="165" fontId="9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/>
    <xf numFmtId="166" fontId="4" fillId="6" borderId="25" xfId="0" applyNumberFormat="1" applyFont="1" applyFill="1" applyBorder="1"/>
    <xf numFmtId="164" fontId="7" fillId="11" borderId="14" xfId="0" applyNumberFormat="1" applyFont="1" applyFill="1" applyBorder="1" applyAlignment="1">
      <alignment horizontal="center" vertical="center"/>
    </xf>
    <xf numFmtId="164" fontId="5" fillId="11" borderId="0" xfId="0" applyNumberFormat="1" applyFont="1" applyFill="1"/>
    <xf numFmtId="164" fontId="0" fillId="11" borderId="0" xfId="0" applyNumberFormat="1" applyFill="1"/>
    <xf numFmtId="164" fontId="7" fillId="10" borderId="14" xfId="0" applyNumberFormat="1" applyFont="1" applyFill="1" applyBorder="1" applyAlignment="1">
      <alignment horizontal="center" vertical="center"/>
    </xf>
    <xf numFmtId="164" fontId="5" fillId="10" borderId="0" xfId="0" applyNumberFormat="1" applyFont="1" applyFill="1"/>
    <xf numFmtId="164" fontId="0" fillId="10" borderId="0" xfId="0" applyNumberFormat="1" applyFill="1"/>
    <xf numFmtId="164" fontId="4" fillId="12" borderId="0" xfId="0" applyNumberFormat="1" applyFont="1" applyFill="1"/>
    <xf numFmtId="164" fontId="7" fillId="12" borderId="24" xfId="0" applyNumberFormat="1" applyFont="1" applyFill="1" applyBorder="1" applyAlignment="1">
      <alignment horizontal="center" vertical="center"/>
    </xf>
    <xf numFmtId="164" fontId="5" fillId="12" borderId="0" xfId="0" applyNumberFormat="1" applyFont="1" applyFill="1"/>
    <xf numFmtId="164" fontId="0" fillId="12" borderId="0" xfId="0" applyNumberFormat="1" applyFill="1"/>
    <xf numFmtId="166" fontId="5" fillId="0" borderId="0" xfId="0" applyNumberFormat="1" applyFont="1" applyFill="1"/>
    <xf numFmtId="0" fontId="4" fillId="0" borderId="0" xfId="0" applyFont="1" applyAlignment="1">
      <alignment horizontal="center"/>
    </xf>
    <xf numFmtId="164" fontId="4" fillId="13" borderId="23" xfId="0" applyNumberFormat="1" applyFont="1" applyFill="1" applyBorder="1"/>
    <xf numFmtId="164" fontId="4" fillId="13" borderId="8" xfId="0" applyNumberFormat="1" applyFont="1" applyFill="1" applyBorder="1"/>
    <xf numFmtId="164" fontId="9" fillId="13" borderId="8" xfId="0" applyNumberFormat="1" applyFont="1" applyFill="1" applyBorder="1" applyAlignment="1">
      <alignment horizontal="center"/>
    </xf>
    <xf numFmtId="164" fontId="19" fillId="5" borderId="8" xfId="0" applyNumberFormat="1" applyFont="1" applyFill="1" applyBorder="1" applyAlignment="1">
      <alignment horizontal="center"/>
    </xf>
    <xf numFmtId="164" fontId="17" fillId="5" borderId="8" xfId="0" applyNumberFormat="1" applyFont="1" applyFill="1" applyBorder="1" applyAlignment="1">
      <alignment horizontal="center"/>
    </xf>
    <xf numFmtId="164" fontId="17" fillId="5" borderId="9" xfId="0" applyNumberFormat="1" applyFont="1" applyFill="1" applyBorder="1" applyAlignment="1">
      <alignment horizontal="center"/>
    </xf>
    <xf numFmtId="164" fontId="20" fillId="5" borderId="8" xfId="0" applyNumberFormat="1" applyFont="1" applyFill="1" applyBorder="1" applyAlignment="1">
      <alignment horizontal="center"/>
    </xf>
    <xf numFmtId="164" fontId="16" fillId="5" borderId="8" xfId="0" applyNumberFormat="1" applyFont="1" applyFill="1" applyBorder="1" applyAlignment="1">
      <alignment horizontal="center"/>
    </xf>
    <xf numFmtId="164" fontId="16" fillId="5" borderId="9" xfId="0" applyNumberFormat="1" applyFont="1" applyFill="1" applyBorder="1" applyAlignment="1">
      <alignment horizontal="center"/>
    </xf>
    <xf numFmtId="164" fontId="20" fillId="5" borderId="23" xfId="0" applyNumberFormat="1" applyFont="1" applyFill="1" applyBorder="1"/>
    <xf numFmtId="49" fontId="4" fillId="5" borderId="25" xfId="0" applyNumberFormat="1" applyFont="1" applyFill="1" applyBorder="1" applyAlignment="1">
      <alignment horizontal="center" vertical="center"/>
    </xf>
    <xf numFmtId="0" fontId="11" fillId="5" borderId="26" xfId="0" applyFont="1" applyFill="1" applyBorder="1" applyAlignment="1">
      <alignment horizontal="justify" vertical="center"/>
    </xf>
    <xf numFmtId="164" fontId="4" fillId="5" borderId="25" xfId="0" applyNumberFormat="1" applyFont="1" applyFill="1" applyBorder="1"/>
    <xf numFmtId="166" fontId="16" fillId="5" borderId="25" xfId="0" applyNumberFormat="1" applyFont="1" applyFill="1" applyBorder="1"/>
    <xf numFmtId="0" fontId="1" fillId="0" borderId="12" xfId="0" applyFont="1" applyFill="1" applyBorder="1" applyAlignment="1">
      <alignment horizontal="justify" vertical="center"/>
    </xf>
    <xf numFmtId="0" fontId="1" fillId="0" borderId="0" xfId="0" applyFont="1" applyFill="1"/>
    <xf numFmtId="164" fontId="1" fillId="0" borderId="0" xfId="0" applyNumberFormat="1" applyFont="1" applyFill="1"/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/>
    <xf numFmtId="0" fontId="7" fillId="0" borderId="14" xfId="0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/>
    </xf>
    <xf numFmtId="164" fontId="19" fillId="0" borderId="2" xfId="0" applyNumberFormat="1" applyFont="1" applyFill="1" applyBorder="1" applyAlignment="1">
      <alignment horizontal="center"/>
    </xf>
    <xf numFmtId="164" fontId="17" fillId="0" borderId="2" xfId="0" applyNumberFormat="1" applyFont="1" applyFill="1" applyBorder="1" applyAlignment="1">
      <alignment horizontal="center"/>
    </xf>
    <xf numFmtId="164" fontId="17" fillId="0" borderId="16" xfId="0" applyNumberFormat="1" applyFont="1" applyFill="1" applyBorder="1" applyAlignment="1">
      <alignment horizontal="center"/>
    </xf>
    <xf numFmtId="164" fontId="19" fillId="0" borderId="8" xfId="0" applyNumberFormat="1" applyFont="1" applyFill="1" applyBorder="1" applyAlignment="1">
      <alignment horizontal="center"/>
    </xf>
    <xf numFmtId="164" fontId="17" fillId="0" borderId="9" xfId="0" applyNumberFormat="1" applyFont="1" applyFill="1" applyBorder="1" applyAlignment="1">
      <alignment horizontal="center"/>
    </xf>
    <xf numFmtId="164" fontId="20" fillId="0" borderId="8" xfId="0" applyNumberFormat="1" applyFont="1" applyFill="1" applyBorder="1" applyAlignment="1">
      <alignment horizontal="center"/>
    </xf>
    <xf numFmtId="164" fontId="4" fillId="0" borderId="8" xfId="0" applyNumberFormat="1" applyFont="1" applyFill="1" applyBorder="1" applyAlignment="1">
      <alignment horizontal="center"/>
    </xf>
    <xf numFmtId="164" fontId="16" fillId="0" borderId="8" xfId="0" applyNumberFormat="1" applyFont="1" applyFill="1" applyBorder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164" fontId="16" fillId="0" borderId="9" xfId="0" applyNumberFormat="1" applyFont="1" applyFill="1" applyBorder="1" applyAlignment="1">
      <alignment horizontal="center"/>
    </xf>
    <xf numFmtId="164" fontId="20" fillId="0" borderId="14" xfId="0" applyNumberFormat="1" applyFont="1" applyFill="1" applyBorder="1" applyAlignment="1">
      <alignment horizontal="center"/>
    </xf>
    <xf numFmtId="164" fontId="16" fillId="0" borderId="14" xfId="0" applyNumberFormat="1" applyFont="1" applyFill="1" applyBorder="1" applyAlignment="1">
      <alignment horizontal="center"/>
    </xf>
    <xf numFmtId="164" fontId="4" fillId="0" borderId="27" xfId="0" applyNumberFormat="1" applyFont="1" applyFill="1" applyBorder="1" applyAlignment="1">
      <alignment horizontal="center"/>
    </xf>
    <xf numFmtId="164" fontId="5" fillId="0" borderId="0" xfId="0" applyNumberFormat="1" applyFont="1" applyFill="1"/>
    <xf numFmtId="0" fontId="0" fillId="0" borderId="0" xfId="0" applyFill="1"/>
    <xf numFmtId="164" fontId="0" fillId="0" borderId="0" xfId="0" applyNumberFormat="1" applyFill="1"/>
    <xf numFmtId="165" fontId="9" fillId="0" borderId="13" xfId="0" applyNumberFormat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left" vertical="center" wrapText="1"/>
    </xf>
    <xf numFmtId="0" fontId="18" fillId="0" borderId="0" xfId="0" applyFont="1" applyFill="1"/>
    <xf numFmtId="166" fontId="20" fillId="5" borderId="25" xfId="0" applyNumberFormat="1" applyFont="1" applyFill="1" applyBorder="1"/>
    <xf numFmtId="0" fontId="21" fillId="0" borderId="0" xfId="0" applyFont="1" applyFill="1"/>
    <xf numFmtId="164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164" fontId="22" fillId="0" borderId="0" xfId="0" applyNumberFormat="1" applyFont="1" applyFill="1"/>
    <xf numFmtId="0" fontId="24" fillId="0" borderId="0" xfId="0" applyFont="1" applyFill="1"/>
    <xf numFmtId="0" fontId="24" fillId="0" borderId="14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 wrapText="1"/>
    </xf>
    <xf numFmtId="164" fontId="24" fillId="0" borderId="14" xfId="0" applyNumberFormat="1" applyFont="1" applyFill="1" applyBorder="1" applyAlignment="1">
      <alignment horizontal="center" vertical="center"/>
    </xf>
    <xf numFmtId="164" fontId="24" fillId="0" borderId="24" xfId="0" applyNumberFormat="1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justify" vertical="center"/>
    </xf>
    <xf numFmtId="165" fontId="24" fillId="0" borderId="13" xfId="0" applyNumberFormat="1" applyFont="1" applyFill="1" applyBorder="1" applyAlignment="1">
      <alignment horizontal="center" vertical="center"/>
    </xf>
    <xf numFmtId="164" fontId="24" fillId="0" borderId="22" xfId="0" applyNumberFormat="1" applyFont="1" applyFill="1" applyBorder="1"/>
    <xf numFmtId="164" fontId="24" fillId="0" borderId="2" xfId="0" applyNumberFormat="1" applyFont="1" applyFill="1" applyBorder="1"/>
    <xf numFmtId="164" fontId="24" fillId="0" borderId="2" xfId="0" applyNumberFormat="1" applyFont="1" applyFill="1" applyBorder="1" applyAlignment="1">
      <alignment horizontal="center"/>
    </xf>
    <xf numFmtId="164" fontId="28" fillId="0" borderId="2" xfId="0" applyNumberFormat="1" applyFont="1" applyFill="1" applyBorder="1" applyAlignment="1">
      <alignment horizontal="center"/>
    </xf>
    <xf numFmtId="164" fontId="29" fillId="0" borderId="2" xfId="0" applyNumberFormat="1" applyFont="1" applyFill="1" applyBorder="1" applyAlignment="1">
      <alignment horizontal="center"/>
    </xf>
    <xf numFmtId="164" fontId="29" fillId="0" borderId="16" xfId="0" applyNumberFormat="1" applyFont="1" applyFill="1" applyBorder="1" applyAlignment="1">
      <alignment horizontal="center"/>
    </xf>
    <xf numFmtId="0" fontId="24" fillId="0" borderId="3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justify" vertical="center"/>
    </xf>
    <xf numFmtId="164" fontId="24" fillId="0" borderId="23" xfId="0" applyNumberFormat="1" applyFont="1" applyFill="1" applyBorder="1"/>
    <xf numFmtId="164" fontId="24" fillId="0" borderId="8" xfId="0" applyNumberFormat="1" applyFont="1" applyFill="1" applyBorder="1"/>
    <xf numFmtId="164" fontId="24" fillId="0" borderId="8" xfId="0" applyNumberFormat="1" applyFont="1" applyFill="1" applyBorder="1" applyAlignment="1">
      <alignment horizontal="center"/>
    </xf>
    <xf numFmtId="164" fontId="28" fillId="0" borderId="8" xfId="0" applyNumberFormat="1" applyFont="1" applyFill="1" applyBorder="1" applyAlignment="1">
      <alignment horizontal="center"/>
    </xf>
    <xf numFmtId="164" fontId="29" fillId="0" borderId="8" xfId="0" applyNumberFormat="1" applyFont="1" applyFill="1" applyBorder="1" applyAlignment="1">
      <alignment horizontal="center"/>
    </xf>
    <xf numFmtId="164" fontId="29" fillId="0" borderId="9" xfId="0" applyNumberFormat="1" applyFont="1" applyFill="1" applyBorder="1" applyAlignment="1">
      <alignment horizontal="center"/>
    </xf>
    <xf numFmtId="49" fontId="22" fillId="0" borderId="3" xfId="0" applyNumberFormat="1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justify" vertical="center"/>
    </xf>
    <xf numFmtId="164" fontId="22" fillId="0" borderId="23" xfId="0" applyNumberFormat="1" applyFont="1" applyFill="1" applyBorder="1"/>
    <xf numFmtId="164" fontId="22" fillId="0" borderId="8" xfId="0" applyNumberFormat="1" applyFont="1" applyFill="1" applyBorder="1"/>
    <xf numFmtId="164" fontId="30" fillId="0" borderId="8" xfId="0" applyNumberFormat="1" applyFont="1" applyFill="1" applyBorder="1" applyAlignment="1">
      <alignment horizontal="center"/>
    </xf>
    <xf numFmtId="164" fontId="22" fillId="0" borderId="8" xfId="0" applyNumberFormat="1" applyFont="1" applyFill="1" applyBorder="1" applyAlignment="1">
      <alignment horizontal="center"/>
    </xf>
    <xf numFmtId="164" fontId="23" fillId="0" borderId="8" xfId="0" applyNumberFormat="1" applyFont="1" applyFill="1" applyBorder="1" applyAlignment="1">
      <alignment horizontal="center"/>
    </xf>
    <xf numFmtId="164" fontId="22" fillId="0" borderId="9" xfId="0" applyNumberFormat="1" applyFont="1" applyFill="1" applyBorder="1" applyAlignment="1">
      <alignment horizontal="center"/>
    </xf>
    <xf numFmtId="164" fontId="23" fillId="0" borderId="9" xfId="0" applyNumberFormat="1" applyFont="1" applyFill="1" applyBorder="1" applyAlignment="1">
      <alignment horizontal="center"/>
    </xf>
    <xf numFmtId="49" fontId="24" fillId="0" borderId="3" xfId="0" applyNumberFormat="1" applyFont="1" applyFill="1" applyBorder="1" applyAlignment="1">
      <alignment horizontal="center" vertical="center"/>
    </xf>
    <xf numFmtId="164" fontId="24" fillId="0" borderId="9" xfId="0" applyNumberFormat="1" applyFont="1" applyFill="1" applyBorder="1" applyAlignment="1">
      <alignment horizontal="center"/>
    </xf>
    <xf numFmtId="0" fontId="22" fillId="0" borderId="12" xfId="0" applyFont="1" applyFill="1" applyBorder="1" applyAlignment="1">
      <alignment horizontal="left" vertical="center" wrapText="1"/>
    </xf>
    <xf numFmtId="49" fontId="22" fillId="0" borderId="23" xfId="0" applyNumberFormat="1" applyFont="1" applyFill="1" applyBorder="1" applyAlignment="1">
      <alignment horizontal="center" vertical="center"/>
    </xf>
    <xf numFmtId="164" fontId="23" fillId="0" borderId="23" xfId="0" applyNumberFormat="1" applyFont="1" applyFill="1" applyBorder="1"/>
    <xf numFmtId="164" fontId="23" fillId="0" borderId="8" xfId="0" applyNumberFormat="1" applyFont="1" applyFill="1" applyBorder="1"/>
    <xf numFmtId="49" fontId="24" fillId="0" borderId="8" xfId="0" applyNumberFormat="1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left" vertical="center" wrapText="1"/>
    </xf>
    <xf numFmtId="49" fontId="22" fillId="0" borderId="8" xfId="0" applyNumberFormat="1" applyFont="1" applyFill="1" applyBorder="1" applyAlignment="1">
      <alignment horizontal="center" vertical="center"/>
    </xf>
    <xf numFmtId="49" fontId="22" fillId="0" borderId="27" xfId="0" applyNumberFormat="1" applyFont="1" applyFill="1" applyBorder="1" applyAlignment="1">
      <alignment horizontal="center" vertical="center"/>
    </xf>
    <xf numFmtId="0" fontId="22" fillId="0" borderId="28" xfId="0" applyFont="1" applyFill="1" applyBorder="1" applyAlignment="1">
      <alignment horizontal="left" vertical="center" wrapText="1"/>
    </xf>
    <xf numFmtId="164" fontId="22" fillId="0" borderId="14" xfId="0" applyNumberFormat="1" applyFont="1" applyFill="1" applyBorder="1"/>
    <xf numFmtId="164" fontId="30" fillId="0" borderId="14" xfId="0" applyNumberFormat="1" applyFont="1" applyFill="1" applyBorder="1" applyAlignment="1">
      <alignment horizontal="center"/>
    </xf>
    <xf numFmtId="164" fontId="23" fillId="0" borderId="14" xfId="0" applyNumberFormat="1" applyFont="1" applyFill="1" applyBorder="1" applyAlignment="1">
      <alignment horizontal="center"/>
    </xf>
    <xf numFmtId="164" fontId="30" fillId="0" borderId="23" xfId="0" applyNumberFormat="1" applyFont="1" applyFill="1" applyBorder="1"/>
    <xf numFmtId="0" fontId="22" fillId="0" borderId="8" xfId="0" applyFont="1" applyFill="1" applyBorder="1" applyAlignment="1">
      <alignment horizontal="left" vertical="center" wrapText="1"/>
    </xf>
    <xf numFmtId="164" fontId="22" fillId="0" borderId="27" xfId="0" applyNumberFormat="1" applyFont="1" applyFill="1" applyBorder="1"/>
    <xf numFmtId="164" fontId="22" fillId="0" borderId="27" xfId="0" applyNumberFormat="1" applyFont="1" applyFill="1" applyBorder="1" applyAlignment="1">
      <alignment horizontal="center"/>
    </xf>
    <xf numFmtId="49" fontId="22" fillId="0" borderId="25" xfId="0" applyNumberFormat="1" applyFont="1" applyFill="1" applyBorder="1" applyAlignment="1">
      <alignment horizontal="center" vertical="center"/>
    </xf>
    <xf numFmtId="0" fontId="22" fillId="0" borderId="26" xfId="0" applyFont="1" applyFill="1" applyBorder="1" applyAlignment="1">
      <alignment horizontal="justify" vertical="center"/>
    </xf>
    <xf numFmtId="164" fontId="22" fillId="0" borderId="25" xfId="0" applyNumberFormat="1" applyFont="1" applyFill="1" applyBorder="1"/>
    <xf numFmtId="166" fontId="22" fillId="0" borderId="25" xfId="0" applyNumberFormat="1" applyFont="1" applyFill="1" applyBorder="1"/>
    <xf numFmtId="166" fontId="23" fillId="0" borderId="25" xfId="0" applyNumberFormat="1" applyFont="1" applyFill="1" applyBorder="1"/>
    <xf numFmtId="49" fontId="22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justify" vertical="center"/>
    </xf>
    <xf numFmtId="165" fontId="24" fillId="0" borderId="0" xfId="0" applyNumberFormat="1" applyFont="1" applyFill="1" applyBorder="1" applyAlignment="1">
      <alignment horizontal="center" vertical="center"/>
    </xf>
    <xf numFmtId="164" fontId="22" fillId="0" borderId="0" xfId="0" applyNumberFormat="1" applyFont="1" applyFill="1" applyBorder="1"/>
    <xf numFmtId="166" fontId="21" fillId="0" borderId="0" xfId="0" applyNumberFormat="1" applyFont="1" applyFill="1"/>
    <xf numFmtId="49" fontId="22" fillId="0" borderId="0" xfId="0" applyNumberFormat="1" applyFont="1" applyFill="1"/>
    <xf numFmtId="0" fontId="22" fillId="0" borderId="0" xfId="0" applyFont="1" applyFill="1" applyAlignment="1">
      <alignment horizontal="center"/>
    </xf>
    <xf numFmtId="164" fontId="22" fillId="0" borderId="5" xfId="0" applyNumberFormat="1" applyFont="1" applyFill="1" applyBorder="1"/>
    <xf numFmtId="0" fontId="22" fillId="0" borderId="0" xfId="0" applyFont="1" applyFill="1" applyAlignment="1">
      <alignment horizontal="center" vertical="center"/>
    </xf>
    <xf numFmtId="164" fontId="24" fillId="0" borderId="0" xfId="0" applyNumberFormat="1" applyFont="1" applyFill="1" applyBorder="1" applyAlignment="1">
      <alignment horizontal="center"/>
    </xf>
    <xf numFmtId="166" fontId="22" fillId="0" borderId="0" xfId="0" applyNumberFormat="1" applyFont="1" applyFill="1" applyBorder="1"/>
    <xf numFmtId="166" fontId="23" fillId="0" borderId="0" xfId="0" applyNumberFormat="1" applyFont="1" applyFill="1" applyBorder="1"/>
    <xf numFmtId="0" fontId="12" fillId="0" borderId="0" xfId="0" applyFont="1" applyFill="1"/>
    <xf numFmtId="164" fontId="12" fillId="0" borderId="0" xfId="0" applyNumberFormat="1" applyFont="1" applyFill="1"/>
    <xf numFmtId="0" fontId="31" fillId="0" borderId="0" xfId="0" applyFont="1" applyFill="1" applyBorder="1" applyAlignment="1">
      <alignment horizontal="center"/>
    </xf>
    <xf numFmtId="0" fontId="3" fillId="0" borderId="0" xfId="0" applyFont="1" applyFill="1"/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justify" vertical="center"/>
    </xf>
    <xf numFmtId="165" fontId="3" fillId="0" borderId="13" xfId="0" applyNumberFormat="1" applyFont="1" applyFill="1" applyBorder="1" applyAlignment="1">
      <alignment horizontal="center" vertical="center"/>
    </xf>
    <xf numFmtId="164" fontId="3" fillId="0" borderId="22" xfId="0" applyNumberFormat="1" applyFont="1" applyFill="1" applyBorder="1"/>
    <xf numFmtId="164" fontId="3" fillId="0" borderId="2" xfId="0" applyNumberFormat="1" applyFont="1" applyFill="1" applyBorder="1"/>
    <xf numFmtId="164" fontId="3" fillId="0" borderId="2" xfId="0" applyNumberFormat="1" applyFont="1" applyFill="1" applyBorder="1" applyAlignment="1">
      <alignment horizontal="center"/>
    </xf>
    <xf numFmtId="164" fontId="32" fillId="0" borderId="2" xfId="0" applyNumberFormat="1" applyFont="1" applyFill="1" applyBorder="1" applyAlignment="1">
      <alignment horizontal="center"/>
    </xf>
    <xf numFmtId="164" fontId="33" fillId="0" borderId="2" xfId="0" applyNumberFormat="1" applyFont="1" applyFill="1" applyBorder="1" applyAlignment="1">
      <alignment horizontal="center"/>
    </xf>
    <xf numFmtId="164" fontId="33" fillId="0" borderId="16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justify" vertical="center"/>
    </xf>
    <xf numFmtId="164" fontId="3" fillId="0" borderId="23" xfId="0" applyNumberFormat="1" applyFont="1" applyFill="1" applyBorder="1"/>
    <xf numFmtId="164" fontId="3" fillId="0" borderId="8" xfId="0" applyNumberFormat="1" applyFont="1" applyFill="1" applyBorder="1"/>
    <xf numFmtId="164" fontId="3" fillId="0" borderId="8" xfId="0" applyNumberFormat="1" applyFont="1" applyFill="1" applyBorder="1" applyAlignment="1">
      <alignment horizontal="center"/>
    </xf>
    <xf numFmtId="164" fontId="32" fillId="0" borderId="8" xfId="0" applyNumberFormat="1" applyFont="1" applyFill="1" applyBorder="1" applyAlignment="1">
      <alignment horizontal="center"/>
    </xf>
    <xf numFmtId="164" fontId="33" fillId="0" borderId="8" xfId="0" applyNumberFormat="1" applyFont="1" applyFill="1" applyBorder="1" applyAlignment="1">
      <alignment horizontal="center"/>
    </xf>
    <xf numFmtId="164" fontId="33" fillId="0" borderId="9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justify" vertical="center"/>
    </xf>
    <xf numFmtId="164" fontId="12" fillId="0" borderId="23" xfId="0" applyNumberFormat="1" applyFont="1" applyFill="1" applyBorder="1"/>
    <xf numFmtId="164" fontId="12" fillId="0" borderId="8" xfId="0" applyNumberFormat="1" applyFont="1" applyFill="1" applyBorder="1"/>
    <xf numFmtId="164" fontId="34" fillId="0" borderId="8" xfId="0" applyNumberFormat="1" applyFont="1" applyFill="1" applyBorder="1" applyAlignment="1">
      <alignment horizontal="center"/>
    </xf>
    <xf numFmtId="164" fontId="12" fillId="0" borderId="8" xfId="0" applyNumberFormat="1" applyFont="1" applyFill="1" applyBorder="1" applyAlignment="1">
      <alignment horizontal="center"/>
    </xf>
    <xf numFmtId="164" fontId="35" fillId="0" borderId="8" xfId="0" applyNumberFormat="1" applyFont="1" applyFill="1" applyBorder="1" applyAlignment="1">
      <alignment horizontal="center"/>
    </xf>
    <xf numFmtId="164" fontId="12" fillId="0" borderId="9" xfId="0" applyNumberFormat="1" applyFont="1" applyFill="1" applyBorder="1" applyAlignment="1">
      <alignment horizontal="center"/>
    </xf>
    <xf numFmtId="164" fontId="35" fillId="0" borderId="9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/>
    </xf>
    <xf numFmtId="0" fontId="12" fillId="0" borderId="12" xfId="0" applyFont="1" applyFill="1" applyBorder="1" applyAlignment="1">
      <alignment horizontal="left" vertical="center" wrapText="1"/>
    </xf>
    <xf numFmtId="49" fontId="12" fillId="0" borderId="23" xfId="0" applyNumberFormat="1" applyFont="1" applyFill="1" applyBorder="1" applyAlignment="1">
      <alignment horizontal="center" vertical="center"/>
    </xf>
    <xf numFmtId="164" fontId="35" fillId="0" borderId="23" xfId="0" applyNumberFormat="1" applyFont="1" applyFill="1" applyBorder="1"/>
    <xf numFmtId="164" fontId="35" fillId="0" borderId="8" xfId="0" applyNumberFormat="1" applyFont="1" applyFill="1" applyBorder="1"/>
    <xf numFmtId="49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49" fontId="12" fillId="0" borderId="14" xfId="0" applyNumberFormat="1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left" vertical="center" wrapText="1"/>
    </xf>
    <xf numFmtId="165" fontId="3" fillId="0" borderId="36" xfId="0" applyNumberFormat="1" applyFont="1" applyFill="1" applyBorder="1" applyAlignment="1">
      <alignment horizontal="center" vertical="center"/>
    </xf>
    <xf numFmtId="164" fontId="12" fillId="0" borderId="37" xfId="0" applyNumberFormat="1" applyFont="1" applyFill="1" applyBorder="1"/>
    <xf numFmtId="164" fontId="12" fillId="0" borderId="14" xfId="0" applyNumberFormat="1" applyFont="1" applyFill="1" applyBorder="1"/>
    <xf numFmtId="164" fontId="3" fillId="0" borderId="14" xfId="0" applyNumberFormat="1" applyFont="1" applyFill="1" applyBorder="1" applyAlignment="1">
      <alignment horizontal="center"/>
    </xf>
    <xf numFmtId="164" fontId="34" fillId="0" borderId="14" xfId="0" applyNumberFormat="1" applyFont="1" applyFill="1" applyBorder="1" applyAlignment="1">
      <alignment horizontal="center"/>
    </xf>
    <xf numFmtId="164" fontId="35" fillId="0" borderId="14" xfId="0" applyNumberFormat="1" applyFont="1" applyFill="1" applyBorder="1" applyAlignment="1">
      <alignment horizontal="center"/>
    </xf>
    <xf numFmtId="164" fontId="12" fillId="0" borderId="14" xfId="0" applyNumberFormat="1" applyFont="1" applyFill="1" applyBorder="1" applyAlignment="1">
      <alignment horizontal="center"/>
    </xf>
    <xf numFmtId="49" fontId="12" fillId="0" borderId="8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 wrapText="1"/>
    </xf>
    <xf numFmtId="165" fontId="3" fillId="0" borderId="8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165" fontId="3" fillId="0" borderId="38" xfId="0" applyNumberFormat="1" applyFont="1" applyFill="1" applyBorder="1" applyAlignment="1">
      <alignment horizontal="center" vertical="center"/>
    </xf>
    <xf numFmtId="164" fontId="12" fillId="0" borderId="39" xfId="0" applyNumberFormat="1" applyFont="1" applyFill="1" applyBorder="1"/>
    <xf numFmtId="164" fontId="34" fillId="0" borderId="39" xfId="0" applyNumberFormat="1" applyFont="1" applyFill="1" applyBorder="1"/>
    <xf numFmtId="49" fontId="12" fillId="0" borderId="27" xfId="0" applyNumberFormat="1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left" vertical="center" wrapText="1"/>
    </xf>
    <xf numFmtId="164" fontId="12" fillId="0" borderId="27" xfId="0" applyNumberFormat="1" applyFont="1" applyFill="1" applyBorder="1"/>
    <xf numFmtId="164" fontId="12" fillId="0" borderId="27" xfId="0" applyNumberFormat="1" applyFont="1" applyFill="1" applyBorder="1" applyAlignment="1">
      <alignment horizontal="center"/>
    </xf>
    <xf numFmtId="49" fontId="12" fillId="0" borderId="25" xfId="0" applyNumberFormat="1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justify" vertical="center"/>
    </xf>
    <xf numFmtId="164" fontId="12" fillId="0" borderId="25" xfId="0" applyNumberFormat="1" applyFont="1" applyFill="1" applyBorder="1"/>
    <xf numFmtId="166" fontId="35" fillId="0" borderId="25" xfId="0" applyNumberFormat="1" applyFont="1" applyFill="1" applyBorder="1"/>
    <xf numFmtId="166" fontId="12" fillId="0" borderId="25" xfId="0" applyNumberFormat="1" applyFont="1" applyFill="1" applyBorder="1"/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justify" vertical="center"/>
    </xf>
    <xf numFmtId="165" fontId="3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/>
    <xf numFmtId="166" fontId="18" fillId="0" borderId="0" xfId="0" applyNumberFormat="1" applyFont="1" applyFill="1"/>
    <xf numFmtId="49" fontId="12" fillId="0" borderId="0" xfId="0" applyNumberFormat="1" applyFont="1" applyFill="1"/>
    <xf numFmtId="0" fontId="12" fillId="0" borderId="0" xfId="0" applyFont="1" applyFill="1" applyAlignment="1">
      <alignment horizontal="center"/>
    </xf>
    <xf numFmtId="164" fontId="12" fillId="0" borderId="5" xfId="0" applyNumberFormat="1" applyFont="1" applyFill="1" applyBorder="1"/>
    <xf numFmtId="164" fontId="18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4" fillId="0" borderId="6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164" fontId="36" fillId="0" borderId="8" xfId="0" applyNumberFormat="1" applyFont="1" applyFill="1" applyBorder="1" applyAlignment="1">
      <alignment horizontal="center"/>
    </xf>
    <xf numFmtId="164" fontId="37" fillId="0" borderId="8" xfId="0" applyNumberFormat="1" applyFont="1" applyFill="1" applyBorder="1" applyAlignment="1">
      <alignment horizontal="center"/>
    </xf>
    <xf numFmtId="164" fontId="17" fillId="10" borderId="8" xfId="0" applyNumberFormat="1" applyFont="1" applyFill="1" applyBorder="1" applyAlignment="1">
      <alignment horizontal="center"/>
    </xf>
    <xf numFmtId="164" fontId="16" fillId="10" borderId="14" xfId="0" applyNumberFormat="1" applyFont="1" applyFill="1" applyBorder="1" applyAlignment="1">
      <alignment horizontal="center"/>
    </xf>
    <xf numFmtId="164" fontId="4" fillId="10" borderId="23" xfId="0" applyNumberFormat="1" applyFont="1" applyFill="1" applyBorder="1"/>
    <xf numFmtId="166" fontId="16" fillId="10" borderId="25" xfId="0" applyNumberFormat="1" applyFont="1" applyFill="1" applyBorder="1"/>
    <xf numFmtId="164" fontId="4" fillId="10" borderId="0" xfId="0" applyNumberFormat="1" applyFont="1" applyFill="1" applyBorder="1"/>
    <xf numFmtId="164" fontId="4" fillId="10" borderId="0" xfId="0" applyNumberFormat="1" applyFont="1" applyFill="1"/>
    <xf numFmtId="164" fontId="38" fillId="10" borderId="8" xfId="0" applyNumberFormat="1" applyFont="1" applyFill="1" applyBorder="1" applyAlignment="1">
      <alignment horizontal="center"/>
    </xf>
    <xf numFmtId="164" fontId="36" fillId="0" borderId="14" xfId="0" applyNumberFormat="1" applyFont="1" applyFill="1" applyBorder="1" applyAlignment="1">
      <alignment horizontal="center"/>
    </xf>
    <xf numFmtId="164" fontId="39" fillId="10" borderId="2" xfId="0" applyNumberFormat="1" applyFont="1" applyFill="1" applyBorder="1" applyAlignment="1">
      <alignment horizontal="center"/>
    </xf>
    <xf numFmtId="164" fontId="4" fillId="5" borderId="27" xfId="0" applyNumberFormat="1" applyFont="1" applyFill="1" applyBorder="1"/>
    <xf numFmtId="164" fontId="9" fillId="5" borderId="27" xfId="0" applyNumberFormat="1" applyFont="1" applyFill="1" applyBorder="1" applyAlignment="1">
      <alignment horizontal="center"/>
    </xf>
    <xf numFmtId="164" fontId="4" fillId="5" borderId="27" xfId="0" applyNumberFormat="1" applyFont="1" applyFill="1" applyBorder="1" applyAlignment="1">
      <alignment horizontal="center"/>
    </xf>
    <xf numFmtId="165" fontId="9" fillId="5" borderId="40" xfId="0" applyNumberFormat="1" applyFont="1" applyFill="1" applyBorder="1" applyAlignment="1">
      <alignment horizontal="center" vertical="center"/>
    </xf>
    <xf numFmtId="0" fontId="11" fillId="14" borderId="12" xfId="0" applyFont="1" applyFill="1" applyBorder="1" applyAlignment="1">
      <alignment horizontal="left" vertical="center" wrapText="1"/>
    </xf>
    <xf numFmtId="165" fontId="9" fillId="14" borderId="41" xfId="0" applyNumberFormat="1" applyFont="1" applyFill="1" applyBorder="1" applyAlignment="1">
      <alignment horizontal="center" vertical="center"/>
    </xf>
    <xf numFmtId="0" fontId="5" fillId="14" borderId="0" xfId="0" applyFont="1" applyFill="1"/>
    <xf numFmtId="164" fontId="38" fillId="14" borderId="23" xfId="0" applyNumberFormat="1" applyFont="1" applyFill="1" applyBorder="1" applyAlignment="1">
      <alignment horizontal="center"/>
    </xf>
    <xf numFmtId="164" fontId="39" fillId="10" borderId="8" xfId="0" applyNumberFormat="1" applyFont="1" applyFill="1" applyBorder="1" applyAlignment="1">
      <alignment horizontal="center"/>
    </xf>
    <xf numFmtId="0" fontId="40" fillId="0" borderId="12" xfId="0" applyFont="1" applyFill="1" applyBorder="1" applyAlignment="1">
      <alignment horizontal="justify" vertical="center"/>
    </xf>
    <xf numFmtId="164" fontId="4" fillId="15" borderId="0" xfId="0" applyNumberFormat="1" applyFont="1" applyFill="1"/>
    <xf numFmtId="164" fontId="7" fillId="15" borderId="24" xfId="0" applyNumberFormat="1" applyFont="1" applyFill="1" applyBorder="1" applyAlignment="1">
      <alignment horizontal="center" vertical="center"/>
    </xf>
    <xf numFmtId="164" fontId="4" fillId="15" borderId="9" xfId="0" applyNumberFormat="1" applyFont="1" applyFill="1" applyBorder="1" applyAlignment="1">
      <alignment horizontal="center"/>
    </xf>
    <xf numFmtId="164" fontId="16" fillId="15" borderId="9" xfId="0" applyNumberFormat="1" applyFont="1" applyFill="1" applyBorder="1" applyAlignment="1">
      <alignment horizontal="center"/>
    </xf>
    <xf numFmtId="164" fontId="4" fillId="15" borderId="8" xfId="0" applyNumberFormat="1" applyFont="1" applyFill="1" applyBorder="1" applyAlignment="1">
      <alignment horizontal="center"/>
    </xf>
    <xf numFmtId="164" fontId="16" fillId="15" borderId="14" xfId="0" applyNumberFormat="1" applyFont="1" applyFill="1" applyBorder="1" applyAlignment="1">
      <alignment horizontal="center"/>
    </xf>
    <xf numFmtId="164" fontId="4" fillId="15" borderId="23" xfId="0" applyNumberFormat="1" applyFont="1" applyFill="1" applyBorder="1"/>
    <xf numFmtId="166" fontId="16" fillId="15" borderId="40" xfId="0" applyNumberFormat="1" applyFont="1" applyFill="1" applyBorder="1"/>
    <xf numFmtId="164" fontId="4" fillId="15" borderId="0" xfId="0" applyNumberFormat="1" applyFont="1" applyFill="1" applyBorder="1"/>
    <xf numFmtId="164" fontId="1" fillId="15" borderId="0" xfId="0" applyNumberFormat="1" applyFont="1" applyFill="1"/>
    <xf numFmtId="164" fontId="5" fillId="15" borderId="0" xfId="0" applyNumberFormat="1" applyFont="1" applyFill="1"/>
    <xf numFmtId="164" fontId="0" fillId="15" borderId="0" xfId="0" applyNumberFormat="1" applyFill="1"/>
    <xf numFmtId="49" fontId="9" fillId="14" borderId="8" xfId="0" applyNumberFormat="1" applyFont="1" applyFill="1" applyBorder="1" applyAlignment="1">
      <alignment horizontal="center" vertical="center"/>
    </xf>
    <xf numFmtId="49" fontId="9" fillId="5" borderId="27" xfId="0" applyNumberFormat="1" applyFont="1" applyFill="1" applyBorder="1" applyAlignment="1">
      <alignment horizontal="center" vertical="center"/>
    </xf>
    <xf numFmtId="165" fontId="9" fillId="5" borderId="36" xfId="0" applyNumberFormat="1" applyFont="1" applyFill="1" applyBorder="1" applyAlignment="1">
      <alignment horizontal="center" vertical="center"/>
    </xf>
    <xf numFmtId="0" fontId="7" fillId="5" borderId="28" xfId="0" applyFont="1" applyFill="1" applyBorder="1" applyAlignment="1">
      <alignment horizontal="left" vertical="center" wrapText="1"/>
    </xf>
    <xf numFmtId="164" fontId="38" fillId="15" borderId="9" xfId="0" applyNumberFormat="1" applyFont="1" applyFill="1" applyBorder="1" applyAlignment="1">
      <alignment horizontal="center"/>
    </xf>
    <xf numFmtId="164" fontId="39" fillId="15" borderId="9" xfId="0" applyNumberFormat="1" applyFont="1" applyFill="1" applyBorder="1" applyAlignment="1">
      <alignment horizontal="center"/>
    </xf>
    <xf numFmtId="164" fontId="39" fillId="15" borderId="8" xfId="0" applyNumberFormat="1" applyFont="1" applyFill="1" applyBorder="1" applyAlignment="1">
      <alignment horizontal="center"/>
    </xf>
    <xf numFmtId="164" fontId="39" fillId="15" borderId="16" xfId="0" applyNumberFormat="1" applyFont="1" applyFill="1" applyBorder="1" applyAlignment="1">
      <alignment horizontal="center"/>
    </xf>
    <xf numFmtId="164" fontId="38" fillId="15" borderId="8" xfId="0" applyNumberFormat="1" applyFont="1" applyFill="1" applyBorder="1" applyAlignment="1">
      <alignment horizontal="center"/>
    </xf>
    <xf numFmtId="0" fontId="1" fillId="16" borderId="0" xfId="0" applyFont="1" applyFill="1"/>
    <xf numFmtId="0" fontId="7" fillId="16" borderId="14" xfId="0" applyFont="1" applyFill="1" applyBorder="1" applyAlignment="1">
      <alignment horizontal="center" vertical="center"/>
    </xf>
    <xf numFmtId="164" fontId="19" fillId="16" borderId="8" xfId="0" applyNumberFormat="1" applyFont="1" applyFill="1" applyBorder="1" applyAlignment="1">
      <alignment horizontal="center"/>
    </xf>
    <xf numFmtId="164" fontId="20" fillId="16" borderId="8" xfId="0" applyNumberFormat="1" applyFont="1" applyFill="1" applyBorder="1" applyAlignment="1">
      <alignment horizontal="center"/>
    </xf>
    <xf numFmtId="164" fontId="4" fillId="16" borderId="8" xfId="0" applyNumberFormat="1" applyFont="1" applyFill="1" applyBorder="1" applyAlignment="1">
      <alignment horizontal="center"/>
    </xf>
    <xf numFmtId="164" fontId="16" fillId="16" borderId="8" xfId="0" applyNumberFormat="1" applyFont="1" applyFill="1" applyBorder="1" applyAlignment="1">
      <alignment horizontal="center"/>
    </xf>
    <xf numFmtId="164" fontId="20" fillId="16" borderId="14" xfId="0" applyNumberFormat="1" applyFont="1" applyFill="1" applyBorder="1" applyAlignment="1">
      <alignment horizontal="center"/>
    </xf>
    <xf numFmtId="164" fontId="4" fillId="16" borderId="23" xfId="0" applyNumberFormat="1" applyFont="1" applyFill="1" applyBorder="1"/>
    <xf numFmtId="164" fontId="4" fillId="16" borderId="27" xfId="0" applyNumberFormat="1" applyFont="1" applyFill="1" applyBorder="1" applyAlignment="1">
      <alignment horizontal="center"/>
    </xf>
    <xf numFmtId="164" fontId="4" fillId="16" borderId="0" xfId="0" applyNumberFormat="1" applyFont="1" applyFill="1" applyBorder="1"/>
    <xf numFmtId="164" fontId="1" fillId="16" borderId="0" xfId="0" applyNumberFormat="1" applyFont="1" applyFill="1"/>
    <xf numFmtId="0" fontId="5" fillId="16" borderId="0" xfId="0" applyFont="1" applyFill="1"/>
    <xf numFmtId="0" fontId="0" fillId="16" borderId="0" xfId="0" applyFill="1"/>
    <xf numFmtId="164" fontId="20" fillId="16" borderId="23" xfId="0" applyNumberFormat="1" applyFont="1" applyFill="1" applyBorder="1"/>
    <xf numFmtId="0" fontId="41" fillId="0" borderId="0" xfId="0" applyFont="1" applyFill="1"/>
    <xf numFmtId="164" fontId="42" fillId="16" borderId="2" xfId="0" applyNumberFormat="1" applyFont="1" applyFill="1" applyBorder="1" applyAlignment="1">
      <alignment horizontal="center"/>
    </xf>
    <xf numFmtId="164" fontId="42" fillId="16" borderId="8" xfId="0" applyNumberFormat="1" applyFont="1" applyFill="1" applyBorder="1" applyAlignment="1">
      <alignment horizontal="center"/>
    </xf>
    <xf numFmtId="164" fontId="43" fillId="16" borderId="8" xfId="0" applyNumberFormat="1" applyFont="1" applyFill="1" applyBorder="1" applyAlignment="1">
      <alignment horizontal="center"/>
    </xf>
    <xf numFmtId="164" fontId="43" fillId="16" borderId="23" xfId="0" applyNumberFormat="1" applyFont="1" applyFill="1" applyBorder="1" applyAlignment="1">
      <alignment horizontal="center"/>
    </xf>
    <xf numFmtId="166" fontId="43" fillId="16" borderId="25" xfId="0" applyNumberFormat="1" applyFont="1" applyFill="1" applyBorder="1"/>
    <xf numFmtId="164" fontId="43" fillId="15" borderId="23" xfId="0" applyNumberFormat="1" applyFont="1" applyFill="1" applyBorder="1" applyAlignment="1">
      <alignment horizontal="center"/>
    </xf>
    <xf numFmtId="164" fontId="43" fillId="14" borderId="23" xfId="0" applyNumberFormat="1" applyFont="1" applyFill="1" applyBorder="1" applyAlignment="1">
      <alignment horizontal="center"/>
    </xf>
    <xf numFmtId="164" fontId="43" fillId="15" borderId="9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10" borderId="8" xfId="0" applyFont="1" applyFill="1" applyBorder="1" applyAlignment="1">
      <alignment horizontal="center" vertical="center"/>
    </xf>
    <xf numFmtId="0" fontId="7" fillId="12" borderId="8" xfId="0" applyFont="1" applyFill="1" applyBorder="1" applyAlignment="1">
      <alignment horizontal="center" vertical="center"/>
    </xf>
    <xf numFmtId="0" fontId="7" fillId="12" borderId="9" xfId="0" applyFont="1" applyFill="1" applyBorder="1" applyAlignment="1">
      <alignment horizontal="center" vertical="center"/>
    </xf>
    <xf numFmtId="0" fontId="4" fillId="12" borderId="0" xfId="0" applyFont="1" applyFill="1" applyAlignment="1">
      <alignment horizontal="center"/>
    </xf>
    <xf numFmtId="0" fontId="14" fillId="0" borderId="5" xfId="0" applyFont="1" applyBorder="1" applyAlignment="1">
      <alignment horizontal="center"/>
    </xf>
    <xf numFmtId="0" fontId="7" fillId="9" borderId="32" xfId="0" applyFont="1" applyFill="1" applyBorder="1" applyAlignment="1">
      <alignment horizontal="center" vertical="center" wrapText="1"/>
    </xf>
    <xf numFmtId="0" fontId="7" fillId="9" borderId="33" xfId="0" applyFont="1" applyFill="1" applyBorder="1" applyAlignment="1">
      <alignment horizontal="center" vertical="center" wrapText="1"/>
    </xf>
    <xf numFmtId="0" fontId="7" fillId="11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7" fillId="0" borderId="32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4" fillId="0" borderId="5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31" fillId="0" borderId="29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25" fillId="0" borderId="5" xfId="0" applyFont="1" applyFill="1" applyBorder="1" applyAlignment="1">
      <alignment horizontal="center"/>
    </xf>
    <xf numFmtId="0" fontId="26" fillId="0" borderId="5" xfId="0" applyFont="1" applyFill="1" applyBorder="1" applyAlignment="1">
      <alignment horizontal="center"/>
    </xf>
    <xf numFmtId="0" fontId="27" fillId="0" borderId="29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32" xfId="0" applyFont="1" applyFill="1" applyBorder="1" applyAlignment="1">
      <alignment horizontal="center" vertical="center" wrapText="1"/>
    </xf>
    <xf numFmtId="0" fontId="24" fillId="0" borderId="33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/>
    </xf>
    <xf numFmtId="2" fontId="45" fillId="0" borderId="8" xfId="0" applyNumberFormat="1" applyFont="1" applyFill="1" applyBorder="1" applyAlignment="1">
      <alignment horizontal="center"/>
    </xf>
    <xf numFmtId="2" fontId="32" fillId="0" borderId="8" xfId="0" applyNumberFormat="1" applyFont="1" applyFill="1" applyBorder="1" applyAlignment="1">
      <alignment horizontal="center"/>
    </xf>
    <xf numFmtId="2" fontId="34" fillId="0" borderId="14" xfId="0" applyNumberFormat="1" applyFont="1" applyFill="1" applyBorder="1" applyAlignment="1">
      <alignment horizontal="center"/>
    </xf>
    <xf numFmtId="2" fontId="44" fillId="0" borderId="14" xfId="0" applyNumberFormat="1" applyFont="1" applyFill="1" applyBorder="1" applyAlignment="1">
      <alignment horizontal="center"/>
    </xf>
    <xf numFmtId="2" fontId="44" fillId="0" borderId="8" xfId="0" applyNumberFormat="1" applyFont="1" applyFill="1" applyBorder="1" applyAlignment="1">
      <alignment horizontal="center"/>
    </xf>
    <xf numFmtId="2" fontId="34" fillId="0" borderId="8" xfId="0" applyNumberFormat="1" applyFont="1" applyFill="1" applyBorder="1" applyAlignment="1">
      <alignment horizontal="center"/>
    </xf>
    <xf numFmtId="2" fontId="12" fillId="0" borderId="8" xfId="0" applyNumberFormat="1" applyFont="1" applyFill="1" applyBorder="1" applyAlignment="1">
      <alignment horizontal="center"/>
    </xf>
    <xf numFmtId="2" fontId="12" fillId="0" borderId="23" xfId="0" applyNumberFormat="1" applyFont="1" applyFill="1" applyBorder="1" applyAlignment="1">
      <alignment horizontal="center"/>
    </xf>
    <xf numFmtId="2" fontId="12" fillId="0" borderId="37" xfId="0" applyNumberFormat="1" applyFont="1" applyFill="1" applyBorder="1" applyAlignment="1">
      <alignment horizontal="center"/>
    </xf>
    <xf numFmtId="2" fontId="12" fillId="0" borderId="14" xfId="0" applyNumberFormat="1" applyFont="1" applyFill="1" applyBorder="1" applyAlignment="1">
      <alignment horizontal="center"/>
    </xf>
    <xf numFmtId="2" fontId="32" fillId="0" borderId="9" xfId="0" applyNumberFormat="1" applyFont="1" applyFill="1" applyBorder="1" applyAlignment="1">
      <alignment horizontal="center"/>
    </xf>
    <xf numFmtId="2" fontId="34" fillId="0" borderId="9" xfId="0" applyNumberFormat="1" applyFont="1" applyFill="1" applyBorder="1" applyAlignment="1">
      <alignment horizontal="center"/>
    </xf>
    <xf numFmtId="49" fontId="12" fillId="0" borderId="43" xfId="0" applyNumberFormat="1" applyFont="1" applyFill="1" applyBorder="1" applyAlignment="1">
      <alignment horizontal="center" vertical="center"/>
    </xf>
    <xf numFmtId="2" fontId="34" fillId="0" borderId="24" xfId="0" applyNumberFormat="1" applyFont="1" applyFill="1" applyBorder="1" applyAlignment="1">
      <alignment horizontal="center"/>
    </xf>
    <xf numFmtId="49" fontId="12" fillId="0" borderId="19" xfId="0" applyNumberFormat="1" applyFont="1" applyFill="1" applyBorder="1" applyAlignment="1">
      <alignment horizontal="center" vertical="center"/>
    </xf>
    <xf numFmtId="2" fontId="12" fillId="0" borderId="20" xfId="0" applyNumberFormat="1" applyFont="1" applyFill="1" applyBorder="1" applyAlignment="1">
      <alignment horizontal="center"/>
    </xf>
    <xf numFmtId="2" fontId="44" fillId="0" borderId="20" xfId="0" applyNumberFormat="1" applyFont="1" applyFill="1" applyBorder="1" applyAlignment="1">
      <alignment horizontal="center"/>
    </xf>
    <xf numFmtId="2" fontId="34" fillId="0" borderId="20" xfId="0" applyNumberFormat="1" applyFont="1" applyFill="1" applyBorder="1" applyAlignment="1">
      <alignment horizontal="center"/>
    </xf>
    <xf numFmtId="2" fontId="34" fillId="0" borderId="21" xfId="0" applyNumberFormat="1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164" fontId="3" fillId="0" borderId="10" xfId="0" applyNumberFormat="1" applyFont="1" applyFill="1" applyBorder="1"/>
    <xf numFmtId="164" fontId="32" fillId="0" borderId="10" xfId="0" applyNumberFormat="1" applyFont="1" applyFill="1" applyBorder="1" applyAlignment="1">
      <alignment horizontal="center"/>
    </xf>
    <xf numFmtId="164" fontId="33" fillId="0" borderId="10" xfId="0" applyNumberFormat="1" applyFont="1" applyFill="1" applyBorder="1" applyAlignment="1">
      <alignment horizontal="center"/>
    </xf>
    <xf numFmtId="164" fontId="33" fillId="0" borderId="15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49" fontId="12" fillId="0" borderId="0" xfId="0" applyNumberFormat="1" applyFont="1" applyFill="1" applyAlignment="1">
      <alignment vertical="top"/>
    </xf>
    <xf numFmtId="0" fontId="12" fillId="0" borderId="0" xfId="0" applyFont="1" applyFill="1" applyAlignment="1">
      <alignment horizontal="left" vertical="top"/>
    </xf>
    <xf numFmtId="0" fontId="12" fillId="0" borderId="0" xfId="0" applyFont="1" applyFill="1" applyAlignment="1">
      <alignment vertical="top"/>
    </xf>
    <xf numFmtId="0" fontId="47" fillId="0" borderId="0" xfId="0" applyFont="1" applyFill="1" applyAlignment="1">
      <alignment horizontal="center" vertical="top"/>
    </xf>
    <xf numFmtId="0" fontId="18" fillId="0" borderId="0" xfId="0" applyFont="1" applyFill="1" applyAlignment="1">
      <alignment vertical="top"/>
    </xf>
    <xf numFmtId="164" fontId="12" fillId="0" borderId="0" xfId="0" applyNumberFormat="1" applyFont="1" applyFill="1" applyAlignment="1">
      <alignment vertical="top"/>
    </xf>
    <xf numFmtId="164" fontId="18" fillId="0" borderId="0" xfId="0" applyNumberFormat="1" applyFont="1" applyFill="1" applyAlignment="1">
      <alignment vertical="top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justify" vertical="center"/>
    </xf>
    <xf numFmtId="0" fontId="3" fillId="0" borderId="12" xfId="0" applyFont="1" applyFill="1" applyBorder="1" applyAlignment="1">
      <alignment horizontal="left" vertical="center" wrapText="1"/>
    </xf>
    <xf numFmtId="0" fontId="12" fillId="0" borderId="45" xfId="0" applyFont="1" applyFill="1" applyBorder="1" applyAlignment="1">
      <alignment horizontal="justify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7" fillId="0" borderId="4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165" fontId="3" fillId="0" borderId="41" xfId="0" applyNumberFormat="1" applyFont="1" applyFill="1" applyBorder="1" applyAlignment="1">
      <alignment horizontal="center" vertical="center"/>
    </xf>
    <xf numFmtId="165" fontId="3" fillId="0" borderId="49" xfId="0" applyNumberFormat="1" applyFont="1" applyFill="1" applyBorder="1" applyAlignment="1">
      <alignment horizontal="center" vertical="center"/>
    </xf>
    <xf numFmtId="165" fontId="3" fillId="0" borderId="42" xfId="0" applyNumberFormat="1" applyFont="1" applyFill="1" applyBorder="1" applyAlignment="1">
      <alignment horizontal="center" vertical="center"/>
    </xf>
    <xf numFmtId="164" fontId="32" fillId="0" borderId="39" xfId="0" applyNumberFormat="1" applyFont="1" applyFill="1" applyBorder="1" applyAlignment="1">
      <alignment horizontal="center"/>
    </xf>
    <xf numFmtId="164" fontId="32" fillId="0" borderId="23" xfId="0" applyNumberFormat="1" applyFont="1" applyFill="1" applyBorder="1" applyAlignment="1">
      <alignment horizontal="center"/>
    </xf>
    <xf numFmtId="164" fontId="34" fillId="0" borderId="23" xfId="0" applyNumberFormat="1" applyFont="1" applyFill="1" applyBorder="1" applyAlignment="1">
      <alignment horizontal="center"/>
    </xf>
    <xf numFmtId="164" fontId="12" fillId="0" borderId="23" xfId="0" applyNumberFormat="1" applyFont="1" applyFill="1" applyBorder="1" applyAlignment="1">
      <alignment horizontal="center"/>
    </xf>
    <xf numFmtId="164" fontId="35" fillId="0" borderId="23" xfId="0" applyNumberFormat="1" applyFont="1" applyFill="1" applyBorder="1" applyAlignment="1">
      <alignment horizontal="center"/>
    </xf>
    <xf numFmtId="2" fontId="45" fillId="0" borderId="23" xfId="0" applyNumberFormat="1" applyFont="1" applyFill="1" applyBorder="1" applyAlignment="1">
      <alignment horizontal="center"/>
    </xf>
    <xf numFmtId="2" fontId="34" fillId="0" borderId="23" xfId="0" applyNumberFormat="1" applyFont="1" applyFill="1" applyBorder="1" applyAlignment="1">
      <alignment horizontal="center"/>
    </xf>
    <xf numFmtId="2" fontId="44" fillId="0" borderId="23" xfId="0" applyNumberFormat="1" applyFont="1" applyFill="1" applyBorder="1" applyAlignment="1">
      <alignment horizontal="center"/>
    </xf>
    <xf numFmtId="2" fontId="44" fillId="0" borderId="47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64" fontId="3" fillId="0" borderId="18" xfId="0" applyNumberFormat="1" applyFont="1" applyFill="1" applyBorder="1"/>
    <xf numFmtId="164" fontId="3" fillId="0" borderId="15" xfId="0" applyNumberFormat="1" applyFont="1" applyFill="1" applyBorder="1" applyAlignment="1">
      <alignment horizontal="center"/>
    </xf>
    <xf numFmtId="164" fontId="3" fillId="0" borderId="3" xfId="0" applyNumberFormat="1" applyFont="1" applyFill="1" applyBorder="1"/>
    <xf numFmtId="164" fontId="12" fillId="0" borderId="3" xfId="0" applyNumberFormat="1" applyFont="1" applyFill="1" applyBorder="1"/>
    <xf numFmtId="164" fontId="35" fillId="0" borderId="3" xfId="0" applyNumberFormat="1" applyFont="1" applyFill="1" applyBorder="1"/>
    <xf numFmtId="2" fontId="12" fillId="0" borderId="3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2" fontId="12" fillId="0" borderId="43" xfId="0" applyNumberFormat="1" applyFont="1" applyFill="1" applyBorder="1" applyAlignment="1">
      <alignment horizontal="center"/>
    </xf>
    <xf numFmtId="2" fontId="3" fillId="0" borderId="24" xfId="0" applyNumberFormat="1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0" fontId="24" fillId="0" borderId="8" xfId="0" applyFont="1" applyFill="1" applyBorder="1" applyAlignment="1">
      <alignment horizontal="justify" vertical="center"/>
    </xf>
    <xf numFmtId="0" fontId="22" fillId="0" borderId="8" xfId="0" applyFont="1" applyFill="1" applyBorder="1" applyAlignment="1">
      <alignment horizontal="justify" vertical="center"/>
    </xf>
    <xf numFmtId="0" fontId="24" fillId="0" borderId="18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justify" vertical="center"/>
    </xf>
    <xf numFmtId="164" fontId="24" fillId="0" borderId="10" xfId="0" applyNumberFormat="1" applyFont="1" applyFill="1" applyBorder="1"/>
    <xf numFmtId="164" fontId="28" fillId="0" borderId="10" xfId="0" applyNumberFormat="1" applyFont="1" applyFill="1" applyBorder="1" applyAlignment="1">
      <alignment horizontal="center"/>
    </xf>
    <xf numFmtId="164" fontId="29" fillId="0" borderId="10" xfId="0" applyNumberFormat="1" applyFont="1" applyFill="1" applyBorder="1" applyAlignment="1">
      <alignment horizontal="center"/>
    </xf>
    <xf numFmtId="164" fontId="29" fillId="0" borderId="15" xfId="0" applyNumberFormat="1" applyFont="1" applyFill="1" applyBorder="1" applyAlignment="1">
      <alignment horizontal="center"/>
    </xf>
    <xf numFmtId="49" fontId="22" fillId="0" borderId="43" xfId="0" applyNumberFormat="1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left" vertical="center" wrapText="1"/>
    </xf>
    <xf numFmtId="49" fontId="22" fillId="0" borderId="19" xfId="0" applyNumberFormat="1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justify" vertical="center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165" fontId="24" fillId="0" borderId="44" xfId="0" applyNumberFormat="1" applyFont="1" applyFill="1" applyBorder="1" applyAlignment="1">
      <alignment horizontal="center" vertical="center"/>
    </xf>
    <xf numFmtId="165" fontId="24" fillId="0" borderId="12" xfId="0" applyNumberFormat="1" applyFont="1" applyFill="1" applyBorder="1" applyAlignment="1">
      <alignment horizontal="center" vertical="center"/>
    </xf>
    <xf numFmtId="165" fontId="24" fillId="0" borderId="35" xfId="0" applyNumberFormat="1" applyFont="1" applyFill="1" applyBorder="1" applyAlignment="1">
      <alignment horizontal="center" vertical="center"/>
    </xf>
    <xf numFmtId="165" fontId="24" fillId="0" borderId="45" xfId="0" applyNumberFormat="1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horizontal="center" vertical="center"/>
    </xf>
    <xf numFmtId="0" fontId="24" fillId="0" borderId="23" xfId="0" applyFont="1" applyFill="1" applyBorder="1" applyAlignment="1">
      <alignment horizontal="center" vertical="center"/>
    </xf>
    <xf numFmtId="164" fontId="28" fillId="0" borderId="39" xfId="0" applyNumberFormat="1" applyFont="1" applyFill="1" applyBorder="1" applyAlignment="1">
      <alignment horizontal="center"/>
    </xf>
    <xf numFmtId="164" fontId="28" fillId="0" borderId="23" xfId="0" applyNumberFormat="1" applyFont="1" applyFill="1" applyBorder="1" applyAlignment="1">
      <alignment horizontal="center"/>
    </xf>
    <xf numFmtId="164" fontId="30" fillId="0" borderId="23" xfId="0" applyNumberFormat="1" applyFont="1" applyFill="1" applyBorder="1" applyAlignment="1">
      <alignment horizontal="center"/>
    </xf>
    <xf numFmtId="164" fontId="22" fillId="0" borderId="23" xfId="0" applyNumberFormat="1" applyFont="1" applyFill="1" applyBorder="1" applyAlignment="1">
      <alignment horizontal="center"/>
    </xf>
    <xf numFmtId="164" fontId="24" fillId="0" borderId="18" xfId="0" applyNumberFormat="1" applyFont="1" applyFill="1" applyBorder="1"/>
    <xf numFmtId="164" fontId="24" fillId="0" borderId="15" xfId="0" applyNumberFormat="1" applyFont="1" applyFill="1" applyBorder="1" applyAlignment="1">
      <alignment horizontal="center"/>
    </xf>
    <xf numFmtId="164" fontId="24" fillId="0" borderId="3" xfId="0" applyNumberFormat="1" applyFont="1" applyFill="1" applyBorder="1"/>
    <xf numFmtId="164" fontId="22" fillId="0" borderId="3" xfId="0" applyNumberFormat="1" applyFont="1" applyFill="1" applyBorder="1"/>
    <xf numFmtId="0" fontId="9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46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1" fontId="24" fillId="0" borderId="3" xfId="0" applyNumberFormat="1" applyFont="1" applyFill="1" applyBorder="1"/>
    <xf numFmtId="1" fontId="24" fillId="0" borderId="8" xfId="0" applyNumberFormat="1" applyFont="1" applyFill="1" applyBorder="1"/>
    <xf numFmtId="1" fontId="24" fillId="0" borderId="9" xfId="0" applyNumberFormat="1" applyFont="1" applyFill="1" applyBorder="1" applyAlignment="1">
      <alignment horizontal="center"/>
    </xf>
    <xf numFmtId="1" fontId="28" fillId="0" borderId="23" xfId="0" applyNumberFormat="1" applyFont="1" applyFill="1" applyBorder="1" applyAlignment="1">
      <alignment horizontal="center"/>
    </xf>
    <xf numFmtId="1" fontId="29" fillId="0" borderId="8" xfId="0" applyNumberFormat="1" applyFont="1" applyFill="1" applyBorder="1" applyAlignment="1">
      <alignment horizontal="center"/>
    </xf>
    <xf numFmtId="1" fontId="28" fillId="0" borderId="8" xfId="0" applyNumberFormat="1" applyFont="1" applyFill="1" applyBorder="1" applyAlignment="1">
      <alignment horizontal="center"/>
    </xf>
    <xf numFmtId="1" fontId="29" fillId="0" borderId="9" xfId="0" applyNumberFormat="1" applyFont="1" applyFill="1" applyBorder="1" applyAlignment="1">
      <alignment horizontal="center"/>
    </xf>
    <xf numFmtId="1" fontId="22" fillId="0" borderId="3" xfId="0" applyNumberFormat="1" applyFont="1" applyFill="1" applyBorder="1"/>
    <xf numFmtId="1" fontId="22" fillId="0" borderId="8" xfId="0" applyNumberFormat="1" applyFont="1" applyFill="1" applyBorder="1"/>
    <xf numFmtId="1" fontId="30" fillId="0" borderId="23" xfId="0" applyNumberFormat="1" applyFont="1" applyFill="1" applyBorder="1" applyAlignment="1">
      <alignment horizontal="center"/>
    </xf>
    <xf numFmtId="1" fontId="23" fillId="0" borderId="8" xfId="0" applyNumberFormat="1" applyFont="1" applyFill="1" applyBorder="1" applyAlignment="1">
      <alignment horizontal="center"/>
    </xf>
    <xf numFmtId="1" fontId="30" fillId="0" borderId="8" xfId="0" applyNumberFormat="1" applyFont="1" applyFill="1" applyBorder="1" applyAlignment="1">
      <alignment horizontal="center"/>
    </xf>
    <xf numFmtId="1" fontId="23" fillId="0" borderId="9" xfId="0" applyNumberFormat="1" applyFont="1" applyFill="1" applyBorder="1" applyAlignment="1">
      <alignment horizontal="center"/>
    </xf>
    <xf numFmtId="1" fontId="22" fillId="0" borderId="23" xfId="0" applyNumberFormat="1" applyFont="1" applyFill="1" applyBorder="1" applyAlignment="1">
      <alignment horizontal="center"/>
    </xf>
    <xf numFmtId="1" fontId="22" fillId="0" borderId="8" xfId="0" applyNumberFormat="1" applyFont="1" applyFill="1" applyBorder="1" applyAlignment="1">
      <alignment horizontal="center"/>
    </xf>
    <xf numFmtId="1" fontId="22" fillId="0" borderId="9" xfId="0" applyNumberFormat="1" applyFont="1" applyFill="1" applyBorder="1" applyAlignment="1">
      <alignment horizontal="center"/>
    </xf>
    <xf numFmtId="1" fontId="23" fillId="0" borderId="3" xfId="0" applyNumberFormat="1" applyFont="1" applyFill="1" applyBorder="1"/>
    <xf numFmtId="1" fontId="23" fillId="0" borderId="8" xfId="0" applyNumberFormat="1" applyFont="1" applyFill="1" applyBorder="1"/>
    <xf numFmtId="1" fontId="23" fillId="0" borderId="23" xfId="0" applyNumberFormat="1" applyFont="1" applyFill="1" applyBorder="1" applyAlignment="1">
      <alignment horizontal="center"/>
    </xf>
    <xf numFmtId="1" fontId="22" fillId="0" borderId="23" xfId="0" applyNumberFormat="1" applyFont="1" applyFill="1" applyBorder="1"/>
    <xf numFmtId="1" fontId="30" fillId="0" borderId="8" xfId="0" applyNumberFormat="1" applyFont="1" applyFill="1" applyBorder="1"/>
    <xf numFmtId="1" fontId="22" fillId="0" borderId="9" xfId="0" applyNumberFormat="1" applyFont="1" applyFill="1" applyBorder="1"/>
    <xf numFmtId="1" fontId="22" fillId="0" borderId="43" xfId="0" applyNumberFormat="1" applyFont="1" applyFill="1" applyBorder="1"/>
    <xf numFmtId="1" fontId="22" fillId="0" borderId="14" xfId="0" applyNumberFormat="1" applyFont="1" applyFill="1" applyBorder="1"/>
    <xf numFmtId="1" fontId="24" fillId="0" borderId="24" xfId="0" applyNumberFormat="1" applyFont="1" applyFill="1" applyBorder="1" applyAlignment="1">
      <alignment horizontal="center"/>
    </xf>
    <xf numFmtId="1" fontId="22" fillId="0" borderId="37" xfId="0" applyNumberFormat="1" applyFont="1" applyFill="1" applyBorder="1" applyAlignment="1">
      <alignment horizontal="center"/>
    </xf>
    <xf numFmtId="1" fontId="22" fillId="0" borderId="14" xfId="0" applyNumberFormat="1" applyFont="1" applyFill="1" applyBorder="1" applyAlignment="1">
      <alignment horizontal="center"/>
    </xf>
    <xf numFmtId="1" fontId="22" fillId="0" borderId="24" xfId="0" applyNumberFormat="1" applyFont="1" applyFill="1" applyBorder="1" applyAlignment="1">
      <alignment horizontal="center"/>
    </xf>
    <xf numFmtId="1" fontId="22" fillId="0" borderId="19" xfId="0" applyNumberFormat="1" applyFont="1" applyFill="1" applyBorder="1"/>
    <xf numFmtId="1" fontId="22" fillId="0" borderId="20" xfId="0" applyNumberFormat="1" applyFont="1" applyFill="1" applyBorder="1"/>
    <xf numFmtId="1" fontId="24" fillId="0" borderId="21" xfId="0" applyNumberFormat="1" applyFont="1" applyFill="1" applyBorder="1" applyAlignment="1">
      <alignment horizontal="center"/>
    </xf>
    <xf numFmtId="1" fontId="22" fillId="0" borderId="47" xfId="0" applyNumberFormat="1" applyFont="1" applyFill="1" applyBorder="1"/>
    <xf numFmtId="1" fontId="23" fillId="0" borderId="20" xfId="0" applyNumberFormat="1" applyFont="1" applyFill="1" applyBorder="1"/>
    <xf numFmtId="1" fontId="23" fillId="0" borderId="21" xfId="0" applyNumberFormat="1" applyFont="1" applyFill="1" applyBorder="1"/>
    <xf numFmtId="0" fontId="7" fillId="7" borderId="8" xfId="0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justify" vertical="center"/>
    </xf>
    <xf numFmtId="0" fontId="11" fillId="7" borderId="8" xfId="0" applyFont="1" applyFill="1" applyBorder="1" applyAlignment="1">
      <alignment horizontal="left" vertical="center" wrapText="1"/>
    </xf>
    <xf numFmtId="0" fontId="40" fillId="7" borderId="8" xfId="0" applyFont="1" applyFill="1" applyBorder="1" applyAlignment="1">
      <alignment horizontal="justify" vertical="center"/>
    </xf>
    <xf numFmtId="0" fontId="7" fillId="7" borderId="8" xfId="0" applyFont="1" applyFill="1" applyBorder="1" applyAlignment="1">
      <alignment horizontal="left" vertical="center" wrapText="1"/>
    </xf>
    <xf numFmtId="164" fontId="1" fillId="7" borderId="0" xfId="0" applyNumberFormat="1" applyFont="1" applyFill="1"/>
    <xf numFmtId="0" fontId="4" fillId="7" borderId="0" xfId="0" applyFont="1" applyFill="1" applyAlignment="1">
      <alignment horizontal="center"/>
    </xf>
    <xf numFmtId="0" fontId="3" fillId="7" borderId="0" xfId="0" applyFont="1" applyFill="1" applyAlignment="1">
      <alignment horizontal="center" vertical="center"/>
    </xf>
    <xf numFmtId="0" fontId="14" fillId="7" borderId="5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6" fillId="7" borderId="29" xfId="0" applyFont="1" applyFill="1" applyBorder="1" applyAlignment="1">
      <alignment horizontal="center"/>
    </xf>
    <xf numFmtId="164" fontId="4" fillId="7" borderId="0" xfId="0" applyNumberFormat="1" applyFont="1" applyFill="1"/>
    <xf numFmtId="0" fontId="18" fillId="7" borderId="0" xfId="0" applyFont="1" applyFill="1"/>
    <xf numFmtId="0" fontId="5" fillId="7" borderId="0" xfId="0" applyFont="1" applyFill="1"/>
    <xf numFmtId="49" fontId="4" fillId="7" borderId="0" xfId="0" applyNumberFormat="1" applyFont="1" applyFill="1" applyBorder="1" applyAlignment="1">
      <alignment horizontal="center" vertical="center"/>
    </xf>
    <xf numFmtId="0" fontId="11" fillId="7" borderId="0" xfId="0" applyFont="1" applyFill="1" applyBorder="1" applyAlignment="1">
      <alignment horizontal="justify" vertical="center"/>
    </xf>
    <xf numFmtId="165" fontId="9" fillId="7" borderId="0" xfId="0" applyNumberFormat="1" applyFont="1" applyFill="1" applyBorder="1" applyAlignment="1">
      <alignment horizontal="center" vertical="center"/>
    </xf>
    <xf numFmtId="164" fontId="4" fillId="7" borderId="0" xfId="0" applyNumberFormat="1" applyFont="1" applyFill="1" applyBorder="1"/>
    <xf numFmtId="167" fontId="5" fillId="7" borderId="0" xfId="0" applyNumberFormat="1" applyFont="1" applyFill="1"/>
    <xf numFmtId="164" fontId="5" fillId="7" borderId="0" xfId="0" applyNumberFormat="1" applyFont="1" applyFill="1"/>
    <xf numFmtId="0" fontId="7" fillId="7" borderId="6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49" fontId="4" fillId="7" borderId="3" xfId="0" applyNumberFormat="1" applyFont="1" applyFill="1" applyBorder="1" applyAlignment="1">
      <alignment horizontal="center" vertical="center"/>
    </xf>
    <xf numFmtId="49" fontId="9" fillId="7" borderId="3" xfId="0" applyNumberFormat="1" applyFont="1" applyFill="1" applyBorder="1" applyAlignment="1">
      <alignment horizontal="center" vertical="center"/>
    </xf>
    <xf numFmtId="49" fontId="4" fillId="7" borderId="7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justify" vertical="center"/>
    </xf>
    <xf numFmtId="0" fontId="7" fillId="7" borderId="7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/>
    </xf>
    <xf numFmtId="0" fontId="7" fillId="7" borderId="23" xfId="0" applyFont="1" applyFill="1" applyBorder="1" applyAlignment="1">
      <alignment horizontal="center" vertical="center"/>
    </xf>
    <xf numFmtId="49" fontId="9" fillId="7" borderId="7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justify" vertical="center"/>
    </xf>
    <xf numFmtId="0" fontId="0" fillId="7" borderId="0" xfId="0" applyFont="1" applyFill="1"/>
    <xf numFmtId="164" fontId="0" fillId="7" borderId="0" xfId="0" applyNumberFormat="1" applyFont="1" applyFill="1"/>
    <xf numFmtId="0" fontId="9" fillId="7" borderId="19" xfId="0" applyFont="1" applyFill="1" applyBorder="1" applyAlignment="1">
      <alignment horizontal="center" vertical="center"/>
    </xf>
    <xf numFmtId="0" fontId="7" fillId="7" borderId="20" xfId="0" applyFont="1" applyFill="1" applyBorder="1" applyAlignment="1">
      <alignment horizontal="justify" vertical="center"/>
    </xf>
    <xf numFmtId="0" fontId="9" fillId="7" borderId="6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justify" vertical="center"/>
    </xf>
    <xf numFmtId="49" fontId="9" fillId="7" borderId="18" xfId="0" applyNumberFormat="1" applyFont="1" applyFill="1" applyBorder="1" applyAlignment="1">
      <alignment horizontal="center" vertical="center"/>
    </xf>
    <xf numFmtId="49" fontId="9" fillId="7" borderId="19" xfId="0" applyNumberFormat="1" applyFont="1" applyFill="1" applyBorder="1" applyAlignment="1">
      <alignment horizontal="center" vertical="center"/>
    </xf>
    <xf numFmtId="49" fontId="9" fillId="7" borderId="6" xfId="0" applyNumberFormat="1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left" vertical="center" wrapText="1"/>
    </xf>
    <xf numFmtId="0" fontId="7" fillId="7" borderId="20" xfId="0" applyFont="1" applyFill="1" applyBorder="1" applyAlignment="1">
      <alignment horizontal="left" vertical="center" wrapText="1"/>
    </xf>
    <xf numFmtId="164" fontId="9" fillId="7" borderId="47" xfId="0" applyNumberFormat="1" applyFont="1" applyFill="1" applyBorder="1" applyAlignment="1">
      <alignment horizontal="right"/>
    </xf>
    <xf numFmtId="164" fontId="9" fillId="7" borderId="20" xfId="0" applyNumberFormat="1" applyFont="1" applyFill="1" applyBorder="1" applyAlignment="1">
      <alignment horizontal="right"/>
    </xf>
    <xf numFmtId="164" fontId="9" fillId="7" borderId="21" xfId="0" applyNumberFormat="1" applyFont="1" applyFill="1" applyBorder="1" applyAlignment="1">
      <alignment horizontal="right"/>
    </xf>
    <xf numFmtId="164" fontId="9" fillId="7" borderId="22" xfId="0" applyNumberFormat="1" applyFont="1" applyFill="1" applyBorder="1" applyAlignment="1">
      <alignment horizontal="right"/>
    </xf>
    <xf numFmtId="164" fontId="9" fillId="7" borderId="2" xfId="0" applyNumberFormat="1" applyFont="1" applyFill="1" applyBorder="1" applyAlignment="1">
      <alignment horizontal="right"/>
    </xf>
    <xf numFmtId="164" fontId="9" fillId="7" borderId="16" xfId="0" applyNumberFormat="1" applyFont="1" applyFill="1" applyBorder="1" applyAlignment="1">
      <alignment horizontal="right"/>
    </xf>
    <xf numFmtId="164" fontId="4" fillId="7" borderId="23" xfId="0" applyNumberFormat="1" applyFont="1" applyFill="1" applyBorder="1" applyAlignment="1">
      <alignment horizontal="right"/>
    </xf>
    <xf numFmtId="164" fontId="4" fillId="7" borderId="8" xfId="0" applyNumberFormat="1" applyFont="1" applyFill="1" applyBorder="1" applyAlignment="1">
      <alignment horizontal="right"/>
    </xf>
    <xf numFmtId="164" fontId="4" fillId="7" borderId="9" xfId="0" applyNumberFormat="1" applyFont="1" applyFill="1" applyBorder="1" applyAlignment="1">
      <alignment horizontal="right"/>
    </xf>
    <xf numFmtId="164" fontId="4" fillId="7" borderId="46" xfId="0" applyNumberFormat="1" applyFont="1" applyFill="1" applyBorder="1" applyAlignment="1">
      <alignment horizontal="right"/>
    </xf>
    <xf numFmtId="164" fontId="4" fillId="7" borderId="1" xfId="0" applyNumberFormat="1" applyFont="1" applyFill="1" applyBorder="1" applyAlignment="1">
      <alignment horizontal="right"/>
    </xf>
    <xf numFmtId="164" fontId="4" fillId="7" borderId="4" xfId="0" applyNumberFormat="1" applyFont="1" applyFill="1" applyBorder="1" applyAlignment="1">
      <alignment horizontal="right"/>
    </xf>
    <xf numFmtId="164" fontId="4" fillId="7" borderId="47" xfId="0" applyNumberFormat="1" applyFont="1" applyFill="1" applyBorder="1" applyAlignment="1">
      <alignment horizontal="right"/>
    </xf>
    <xf numFmtId="164" fontId="4" fillId="7" borderId="20" xfId="0" applyNumberFormat="1" applyFont="1" applyFill="1" applyBorder="1" applyAlignment="1">
      <alignment horizontal="right"/>
    </xf>
    <xf numFmtId="164" fontId="4" fillId="7" borderId="21" xfId="0" applyNumberFormat="1" applyFont="1" applyFill="1" applyBorder="1" applyAlignment="1">
      <alignment horizontal="right"/>
    </xf>
    <xf numFmtId="164" fontId="9" fillId="7" borderId="39" xfId="0" applyNumberFormat="1" applyFont="1" applyFill="1" applyBorder="1" applyAlignment="1">
      <alignment horizontal="right"/>
    </xf>
    <xf numFmtId="164" fontId="9" fillId="7" borderId="10" xfId="0" applyNumberFormat="1" applyFont="1" applyFill="1" applyBorder="1" applyAlignment="1">
      <alignment horizontal="right"/>
    </xf>
    <xf numFmtId="164" fontId="4" fillId="7" borderId="15" xfId="0" applyNumberFormat="1" applyFont="1" applyFill="1" applyBorder="1" applyAlignment="1">
      <alignment horizontal="right"/>
    </xf>
    <xf numFmtId="164" fontId="9" fillId="7" borderId="46" xfId="0" applyNumberFormat="1" applyFont="1" applyFill="1" applyBorder="1" applyAlignment="1">
      <alignment horizontal="right"/>
    </xf>
    <xf numFmtId="164" fontId="9" fillId="7" borderId="1" xfId="0" applyNumberFormat="1" applyFont="1" applyFill="1" applyBorder="1" applyAlignment="1">
      <alignment horizontal="right"/>
    </xf>
    <xf numFmtId="164" fontId="9" fillId="7" borderId="4" xfId="0" applyNumberFormat="1" applyFont="1" applyFill="1" applyBorder="1" applyAlignment="1">
      <alignment horizontal="right"/>
    </xf>
    <xf numFmtId="164" fontId="9" fillId="7" borderId="20" xfId="0" applyNumberFormat="1" applyFont="1" applyFill="1" applyBorder="1" applyAlignment="1">
      <alignment horizontal="right" vertical="center"/>
    </xf>
    <xf numFmtId="164" fontId="9" fillId="7" borderId="2" xfId="0" applyNumberFormat="1" applyFont="1" applyFill="1" applyBorder="1" applyAlignment="1">
      <alignment horizontal="right" vertical="center"/>
    </xf>
    <xf numFmtId="164" fontId="9" fillId="7" borderId="8" xfId="0" applyNumberFormat="1" applyFont="1" applyFill="1" applyBorder="1" applyAlignment="1">
      <alignment horizontal="right" vertical="center"/>
    </xf>
    <xf numFmtId="164" fontId="9" fillId="7" borderId="9" xfId="0" applyNumberFormat="1" applyFont="1" applyFill="1" applyBorder="1" applyAlignment="1">
      <alignment horizontal="right"/>
    </xf>
    <xf numFmtId="164" fontId="9" fillId="7" borderId="1" xfId="0" applyNumberFormat="1" applyFont="1" applyFill="1" applyBorder="1" applyAlignment="1">
      <alignment horizontal="right" vertical="center"/>
    </xf>
    <xf numFmtId="164" fontId="9" fillId="7" borderId="10" xfId="0" applyNumberFormat="1" applyFont="1" applyFill="1" applyBorder="1" applyAlignment="1">
      <alignment horizontal="right" vertical="center"/>
    </xf>
    <xf numFmtId="164" fontId="4" fillId="7" borderId="10" xfId="0" applyNumberFormat="1" applyFont="1" applyFill="1" applyBorder="1" applyAlignment="1">
      <alignment horizontal="right"/>
    </xf>
    <xf numFmtId="164" fontId="9" fillId="7" borderId="15" xfId="0" applyNumberFormat="1" applyFont="1" applyFill="1" applyBorder="1" applyAlignment="1">
      <alignment horizontal="right"/>
    </xf>
    <xf numFmtId="0" fontId="46" fillId="7" borderId="1" xfId="0" applyFont="1" applyFill="1" applyBorder="1" applyAlignment="1">
      <alignment horizontal="center" vertical="center"/>
    </xf>
    <xf numFmtId="0" fontId="46" fillId="7" borderId="4" xfId="0" applyFont="1" applyFill="1" applyBorder="1" applyAlignment="1">
      <alignment horizontal="center" vertical="center" wrapText="1"/>
    </xf>
    <xf numFmtId="0" fontId="46" fillId="7" borderId="46" xfId="0" applyFont="1" applyFill="1" applyBorder="1" applyAlignment="1">
      <alignment horizontal="center" vertical="center"/>
    </xf>
    <xf numFmtId="164" fontId="46" fillId="7" borderId="1" xfId="0" applyNumberFormat="1" applyFont="1" applyFill="1" applyBorder="1" applyAlignment="1">
      <alignment horizontal="center" vertical="center"/>
    </xf>
    <xf numFmtId="164" fontId="46" fillId="7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view="pageBreakPreview" topLeftCell="B46" zoomScale="60" zoomScaleNormal="100" workbookViewId="0">
      <selection activeCell="K80" sqref="K80"/>
    </sheetView>
  </sheetViews>
  <sheetFormatPr defaultRowHeight="12.75" x14ac:dyDescent="0.2"/>
  <cols>
    <col min="2" max="2" width="38.7109375" customWidth="1"/>
    <col min="3" max="3" width="15.5703125" customWidth="1"/>
    <col min="4" max="4" width="18.85546875" customWidth="1"/>
    <col min="5" max="5" width="17.85546875" customWidth="1"/>
    <col min="6" max="6" width="17.42578125" customWidth="1"/>
    <col min="7" max="7" width="17.85546875" customWidth="1"/>
    <col min="8" max="9" width="19.28515625" customWidth="1"/>
    <col min="10" max="10" width="19.5703125" customWidth="1"/>
    <col min="11" max="11" width="19.7109375" customWidth="1"/>
    <col min="12" max="12" width="20" customWidth="1"/>
    <col min="13" max="13" width="19.140625" bestFit="1" customWidth="1"/>
    <col min="15" max="15" width="14.7109375" bestFit="1" customWidth="1"/>
  </cols>
  <sheetData>
    <row r="1" spans="1:12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580" t="s">
        <v>8</v>
      </c>
      <c r="L1" s="580"/>
    </row>
    <row r="2" spans="1:12" ht="20.25" x14ac:dyDescent="0.2">
      <c r="A2" s="581" t="s">
        <v>118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</row>
    <row r="3" spans="1:12" ht="20.25" x14ac:dyDescent="0.3">
      <c r="A3" s="582" t="s">
        <v>119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</row>
    <row r="4" spans="1:12" ht="15.75" x14ac:dyDescent="0.25">
      <c r="A4" s="584" t="s">
        <v>9</v>
      </c>
      <c r="B4" s="584"/>
      <c r="C4" s="584"/>
      <c r="D4" s="584"/>
      <c r="E4" s="584"/>
      <c r="F4" s="584"/>
      <c r="G4" s="584"/>
      <c r="H4" s="584"/>
      <c r="I4" s="584"/>
      <c r="J4" s="584"/>
      <c r="K4" s="584"/>
      <c r="L4" s="584"/>
    </row>
    <row r="5" spans="1:12" ht="24.7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7</v>
      </c>
    </row>
    <row r="6" spans="1:12" ht="15.75" x14ac:dyDescent="0.2">
      <c r="A6" s="585" t="s">
        <v>0</v>
      </c>
      <c r="B6" s="591" t="s">
        <v>10</v>
      </c>
      <c r="C6" s="588" t="s">
        <v>124</v>
      </c>
      <c r="D6" s="594" t="s">
        <v>120</v>
      </c>
      <c r="E6" s="594"/>
      <c r="F6" s="594"/>
      <c r="G6" s="594" t="s">
        <v>4</v>
      </c>
      <c r="H6" s="594"/>
      <c r="I6" s="594"/>
      <c r="J6" s="594"/>
      <c r="K6" s="594"/>
      <c r="L6" s="596"/>
    </row>
    <row r="7" spans="1:12" ht="15.75" x14ac:dyDescent="0.2">
      <c r="A7" s="586"/>
      <c r="B7" s="592"/>
      <c r="C7" s="589"/>
      <c r="D7" s="595"/>
      <c r="E7" s="595"/>
      <c r="F7" s="595"/>
      <c r="G7" s="595" t="s">
        <v>121</v>
      </c>
      <c r="H7" s="595"/>
      <c r="I7" s="595" t="s">
        <v>122</v>
      </c>
      <c r="J7" s="595"/>
      <c r="K7" s="595" t="s">
        <v>123</v>
      </c>
      <c r="L7" s="597"/>
    </row>
    <row r="8" spans="1:12" ht="16.5" thickBot="1" x14ac:dyDescent="0.25">
      <c r="A8" s="587"/>
      <c r="B8" s="593"/>
      <c r="C8" s="590"/>
      <c r="D8" s="4" t="s">
        <v>1</v>
      </c>
      <c r="E8" s="4" t="s">
        <v>2</v>
      </c>
      <c r="F8" s="96" t="s">
        <v>3</v>
      </c>
      <c r="G8" s="4" t="s">
        <v>1</v>
      </c>
      <c r="H8" s="4" t="s">
        <v>2</v>
      </c>
      <c r="I8" s="4" t="s">
        <v>1</v>
      </c>
      <c r="J8" s="4" t="s">
        <v>2</v>
      </c>
      <c r="K8" s="4" t="s">
        <v>1</v>
      </c>
      <c r="L8" s="7" t="s">
        <v>2</v>
      </c>
    </row>
    <row r="9" spans="1:12" ht="29.25" customHeight="1" thickBot="1" x14ac:dyDescent="0.35">
      <c r="A9" s="12">
        <v>1</v>
      </c>
      <c r="B9" s="99" t="s">
        <v>11</v>
      </c>
      <c r="C9" s="152"/>
      <c r="D9" s="121">
        <f>SUM(G9,I9,K9)</f>
        <v>0</v>
      </c>
      <c r="E9" s="123">
        <f>SUM(H9,J9,L9)</f>
        <v>10746.862809999999</v>
      </c>
      <c r="F9" s="122" t="e">
        <f>SUM(E9)*100/(D9+C9)</f>
        <v>#DIV/0!</v>
      </c>
      <c r="G9" s="121"/>
      <c r="H9" s="183">
        <v>3352.8185199999998</v>
      </c>
      <c r="I9" s="124"/>
      <c r="J9" s="183">
        <v>3535.35851</v>
      </c>
      <c r="K9" s="121"/>
      <c r="L9" s="190">
        <v>3858.6857799999998</v>
      </c>
    </row>
    <row r="10" spans="1:12" ht="28.5" customHeight="1" thickBot="1" x14ac:dyDescent="0.35">
      <c r="A10" s="13">
        <v>2</v>
      </c>
      <c r="B10" s="100" t="s">
        <v>12</v>
      </c>
      <c r="C10" s="153"/>
      <c r="D10" s="123">
        <f>SUM(G10,I10,K10)</f>
        <v>0</v>
      </c>
      <c r="E10" s="122">
        <f>SUM(H10,J10,L10)</f>
        <v>2390.0745900000002</v>
      </c>
      <c r="F10" s="122" t="e">
        <f>SUM(E10)*100/(D10+C10)</f>
        <v>#DIV/0!</v>
      </c>
      <c r="G10" s="125"/>
      <c r="H10" s="182">
        <v>750.53686000000005</v>
      </c>
      <c r="I10" s="127"/>
      <c r="J10" s="182">
        <v>789.83271000000002</v>
      </c>
      <c r="K10" s="126"/>
      <c r="L10" s="186">
        <v>849.70501999999999</v>
      </c>
    </row>
    <row r="11" spans="1:12" ht="33" customHeight="1" thickBot="1" x14ac:dyDescent="0.35">
      <c r="A11" s="61">
        <v>3</v>
      </c>
      <c r="B11" s="143" t="s">
        <v>19</v>
      </c>
      <c r="C11" s="154">
        <f>SUM(C13:C24)</f>
        <v>0</v>
      </c>
      <c r="D11" s="56">
        <f>SUM(D13:D24)</f>
        <v>0</v>
      </c>
      <c r="E11" s="192">
        <f>SUM(E13:E24)</f>
        <v>11.689019999999999</v>
      </c>
      <c r="F11" s="58" t="e">
        <f>SUM(E11)*100/(D11+C11)</f>
        <v>#DIV/0!</v>
      </c>
      <c r="G11" s="56">
        <f t="shared" ref="G11:L11" si="0">SUM(G13:G24)</f>
        <v>0</v>
      </c>
      <c r="H11" s="56">
        <f t="shared" si="0"/>
        <v>0</v>
      </c>
      <c r="I11" s="56">
        <f t="shared" si="0"/>
        <v>0</v>
      </c>
      <c r="J11" s="184">
        <f t="shared" si="0"/>
        <v>0</v>
      </c>
      <c r="K11" s="56">
        <f t="shared" si="0"/>
        <v>0</v>
      </c>
      <c r="L11" s="155">
        <f t="shared" si="0"/>
        <v>11.689019999999999</v>
      </c>
    </row>
    <row r="12" spans="1:12" ht="23.25" customHeight="1" thickBot="1" x14ac:dyDescent="0.35">
      <c r="A12" s="6"/>
      <c r="B12" s="102" t="s">
        <v>13</v>
      </c>
      <c r="C12" s="156"/>
      <c r="D12" s="5"/>
      <c r="E12" s="5"/>
      <c r="F12" s="17"/>
      <c r="G12" s="26"/>
      <c r="H12" s="175"/>
      <c r="I12" s="26"/>
      <c r="J12" s="175"/>
      <c r="K12" s="27"/>
      <c r="L12" s="191"/>
    </row>
    <row r="13" spans="1:12" ht="25.5" customHeight="1" thickBot="1" x14ac:dyDescent="0.35">
      <c r="A13" s="8" t="s">
        <v>22</v>
      </c>
      <c r="B13" s="144" t="s">
        <v>60</v>
      </c>
      <c r="C13" s="157"/>
      <c r="D13" s="123">
        <f>SUM(G13,I13,K13)</f>
        <v>0</v>
      </c>
      <c r="E13" s="123">
        <f t="shared" ref="E13:E25" si="1">SUM(H13,J13,L13)</f>
        <v>0</v>
      </c>
      <c r="F13" s="122" t="e">
        <f t="shared" ref="F13:F19" si="2">SUM(E13)*100/(D13+C13)</f>
        <v>#DIV/0!</v>
      </c>
      <c r="G13" s="127"/>
      <c r="H13" s="176"/>
      <c r="I13" s="128"/>
      <c r="J13" s="176"/>
      <c r="K13" s="128"/>
      <c r="L13" s="187"/>
    </row>
    <row r="14" spans="1:12" ht="28.5" customHeight="1" thickBot="1" x14ac:dyDescent="0.35">
      <c r="A14" s="8" t="s">
        <v>23</v>
      </c>
      <c r="B14" s="144" t="s">
        <v>20</v>
      </c>
      <c r="C14" s="158">
        <v>0</v>
      </c>
      <c r="D14" s="123">
        <f t="shared" ref="D14:D25" si="3">SUM(G14,I14,K14)</f>
        <v>0</v>
      </c>
      <c r="E14" s="123">
        <f t="shared" si="1"/>
        <v>0</v>
      </c>
      <c r="F14" s="122" t="e">
        <f t="shared" si="2"/>
        <v>#DIV/0!</v>
      </c>
      <c r="G14" s="129"/>
      <c r="H14" s="176"/>
      <c r="I14" s="128"/>
      <c r="J14" s="176"/>
      <c r="K14" s="128"/>
      <c r="L14" s="188"/>
    </row>
    <row r="15" spans="1:12" ht="27.75" customHeight="1" thickBot="1" x14ac:dyDescent="0.35">
      <c r="A15" s="8" t="s">
        <v>24</v>
      </c>
      <c r="B15" s="144" t="s">
        <v>72</v>
      </c>
      <c r="C15" s="157"/>
      <c r="D15" s="123">
        <f t="shared" si="3"/>
        <v>0</v>
      </c>
      <c r="E15" s="123">
        <f t="shared" si="1"/>
        <v>4.7178599999999999</v>
      </c>
      <c r="F15" s="122" t="e">
        <f t="shared" si="2"/>
        <v>#DIV/0!</v>
      </c>
      <c r="G15" s="128"/>
      <c r="H15" s="176"/>
      <c r="I15" s="128"/>
      <c r="J15" s="177"/>
      <c r="K15" s="127"/>
      <c r="L15" s="187">
        <v>4.7178599999999999</v>
      </c>
    </row>
    <row r="16" spans="1:12" ht="40.5" customHeight="1" thickBot="1" x14ac:dyDescent="0.35">
      <c r="A16" s="8" t="s">
        <v>25</v>
      </c>
      <c r="B16" s="145" t="s">
        <v>105</v>
      </c>
      <c r="C16" s="158"/>
      <c r="D16" s="123">
        <f t="shared" si="3"/>
        <v>0</v>
      </c>
      <c r="E16" s="123">
        <f t="shared" si="1"/>
        <v>0</v>
      </c>
      <c r="F16" s="122" t="e">
        <f t="shared" si="2"/>
        <v>#DIV/0!</v>
      </c>
      <c r="G16" s="128"/>
      <c r="H16" s="177"/>
      <c r="I16" s="128"/>
      <c r="J16" s="177"/>
      <c r="K16" s="128"/>
      <c r="L16" s="188"/>
    </row>
    <row r="17" spans="1:15" ht="48.75" customHeight="1" thickBot="1" x14ac:dyDescent="0.35">
      <c r="A17" s="18" t="s">
        <v>26</v>
      </c>
      <c r="B17" s="144" t="s">
        <v>114</v>
      </c>
      <c r="C17" s="158">
        <v>0</v>
      </c>
      <c r="D17" s="123">
        <f t="shared" si="3"/>
        <v>0</v>
      </c>
      <c r="E17" s="123">
        <f t="shared" si="1"/>
        <v>0</v>
      </c>
      <c r="F17" s="122" t="e">
        <f t="shared" si="2"/>
        <v>#DIV/0!</v>
      </c>
      <c r="G17" s="130"/>
      <c r="H17" s="177"/>
      <c r="I17" s="130"/>
      <c r="J17" s="177"/>
      <c r="K17" s="130"/>
      <c r="L17" s="188"/>
    </row>
    <row r="18" spans="1:15" ht="27" customHeight="1" thickBot="1" x14ac:dyDescent="0.35">
      <c r="A18" s="8" t="s">
        <v>27</v>
      </c>
      <c r="B18" s="144" t="s">
        <v>113</v>
      </c>
      <c r="C18" s="157">
        <f>10-0.8-3.7-5.5</f>
        <v>0</v>
      </c>
      <c r="D18" s="123">
        <f t="shared" si="3"/>
        <v>0</v>
      </c>
      <c r="E18" s="123">
        <f t="shared" si="1"/>
        <v>0</v>
      </c>
      <c r="F18" s="122">
        <v>0</v>
      </c>
      <c r="G18" s="127"/>
      <c r="H18" s="178"/>
      <c r="I18" s="127"/>
      <c r="J18" s="176"/>
      <c r="K18" s="128"/>
      <c r="L18" s="187"/>
    </row>
    <row r="19" spans="1:15" ht="52.5" customHeight="1" thickBot="1" x14ac:dyDescent="0.35">
      <c r="A19" s="8" t="s">
        <v>61</v>
      </c>
      <c r="B19" s="146" t="s">
        <v>115</v>
      </c>
      <c r="C19" s="158"/>
      <c r="D19" s="123">
        <f t="shared" si="3"/>
        <v>0</v>
      </c>
      <c r="E19" s="123">
        <f t="shared" si="1"/>
        <v>0</v>
      </c>
      <c r="F19" s="122" t="e">
        <f t="shared" si="2"/>
        <v>#DIV/0!</v>
      </c>
      <c r="G19" s="128"/>
      <c r="H19" s="177"/>
      <c r="I19" s="128"/>
      <c r="J19" s="177"/>
      <c r="K19" s="128"/>
      <c r="L19" s="188"/>
    </row>
    <row r="20" spans="1:15" ht="42.75" customHeight="1" thickBot="1" x14ac:dyDescent="0.35">
      <c r="A20" s="8" t="s">
        <v>62</v>
      </c>
      <c r="B20" s="146" t="s">
        <v>96</v>
      </c>
      <c r="C20" s="158"/>
      <c r="D20" s="123">
        <f t="shared" si="3"/>
        <v>0</v>
      </c>
      <c r="E20" s="123">
        <f>SUM(H20,J20,L20)</f>
        <v>0</v>
      </c>
      <c r="F20" s="122" t="e">
        <f t="shared" ref="F20:F25" si="4">SUM(E20)*100/(D20+C20)</f>
        <v>#DIV/0!</v>
      </c>
      <c r="G20" s="128"/>
      <c r="H20" s="177"/>
      <c r="I20" s="127"/>
      <c r="J20" s="177"/>
      <c r="K20" s="128"/>
      <c r="L20" s="188"/>
    </row>
    <row r="21" spans="1:15" ht="46.5" customHeight="1" thickBot="1" x14ac:dyDescent="0.35">
      <c r="A21" s="8" t="s">
        <v>73</v>
      </c>
      <c r="B21" s="147" t="s">
        <v>104</v>
      </c>
      <c r="C21" s="157"/>
      <c r="D21" s="123">
        <f t="shared" si="3"/>
        <v>0</v>
      </c>
      <c r="E21" s="123">
        <f>SUM(H21,J21,L21)</f>
        <v>0</v>
      </c>
      <c r="F21" s="122" t="e">
        <f t="shared" si="4"/>
        <v>#DIV/0!</v>
      </c>
      <c r="G21" s="128"/>
      <c r="H21" s="178"/>
      <c r="I21" s="127"/>
      <c r="J21" s="177"/>
      <c r="K21" s="128"/>
      <c r="L21" s="188"/>
    </row>
    <row r="22" spans="1:15" ht="32.25" customHeight="1" thickBot="1" x14ac:dyDescent="0.35">
      <c r="A22" s="8" t="s">
        <v>110</v>
      </c>
      <c r="B22" s="148" t="s">
        <v>129</v>
      </c>
      <c r="C22" s="159"/>
      <c r="D22" s="123">
        <f>SUM(G22,I22,K22)</f>
        <v>0</v>
      </c>
      <c r="E22" s="123">
        <f>SUM(H22,J22,L22)</f>
        <v>6.9711600000000002</v>
      </c>
      <c r="F22" s="122" t="e">
        <f t="shared" si="4"/>
        <v>#DIV/0!</v>
      </c>
      <c r="G22" s="128"/>
      <c r="H22" s="177"/>
      <c r="I22" s="127"/>
      <c r="J22" s="177"/>
      <c r="K22" s="128"/>
      <c r="L22" s="188">
        <v>6.9711600000000002</v>
      </c>
    </row>
    <row r="23" spans="1:15" ht="34.5" customHeight="1" thickBot="1" x14ac:dyDescent="0.35">
      <c r="A23" s="8" t="s">
        <v>111</v>
      </c>
      <c r="B23" s="148" t="s">
        <v>107</v>
      </c>
      <c r="C23" s="159"/>
      <c r="D23" s="123">
        <f>SUM(G23,I23,K23)</f>
        <v>0</v>
      </c>
      <c r="E23" s="123">
        <f>SUM(H23,J23,L23)</f>
        <v>0</v>
      </c>
      <c r="F23" s="122" t="e">
        <f t="shared" si="4"/>
        <v>#DIV/0!</v>
      </c>
      <c r="G23" s="128"/>
      <c r="H23" s="177"/>
      <c r="I23" s="128"/>
      <c r="J23" s="177"/>
      <c r="K23" s="128"/>
      <c r="L23" s="188"/>
    </row>
    <row r="24" spans="1:15" ht="46.5" customHeight="1" thickBot="1" x14ac:dyDescent="0.35">
      <c r="A24" s="8" t="s">
        <v>112</v>
      </c>
      <c r="B24" s="148" t="s">
        <v>108</v>
      </c>
      <c r="C24" s="159">
        <v>0</v>
      </c>
      <c r="D24" s="123">
        <f>SUM(G24,I24,K24)</f>
        <v>0</v>
      </c>
      <c r="E24" s="123">
        <f>SUM(H24,J24,L24)</f>
        <v>0</v>
      </c>
      <c r="F24" s="122" t="e">
        <f t="shared" si="4"/>
        <v>#DIV/0!</v>
      </c>
      <c r="G24" s="128"/>
      <c r="H24" s="177"/>
      <c r="I24" s="127"/>
      <c r="J24" s="177"/>
      <c r="K24" s="128"/>
      <c r="L24" s="188"/>
    </row>
    <row r="25" spans="1:15" s="2" customFormat="1" ht="39" customHeight="1" thickBot="1" x14ac:dyDescent="0.35">
      <c r="A25" s="63" t="s">
        <v>28</v>
      </c>
      <c r="B25" s="143" t="s">
        <v>14</v>
      </c>
      <c r="C25" s="160">
        <f>SUM(C27:C30)</f>
        <v>0</v>
      </c>
      <c r="D25" s="131">
        <f t="shared" si="3"/>
        <v>0</v>
      </c>
      <c r="E25" s="131">
        <f t="shared" si="1"/>
        <v>5146.2242699999997</v>
      </c>
      <c r="F25" s="131" t="e">
        <f t="shared" si="4"/>
        <v>#DIV/0!</v>
      </c>
      <c r="G25" s="132">
        <f>SUM(G26:G30)</f>
        <v>0</v>
      </c>
      <c r="H25" s="179">
        <f>SUM(H27:H30)</f>
        <v>2285.11816</v>
      </c>
      <c r="I25" s="132">
        <f>SUM(I26:I30)</f>
        <v>0</v>
      </c>
      <c r="J25" s="179">
        <f>SUM(J27:J30)</f>
        <v>1378.3874099999998</v>
      </c>
      <c r="K25" s="132">
        <f>SUM(K26:K30)</f>
        <v>0</v>
      </c>
      <c r="L25" s="161">
        <f>SUM(L27:L30)</f>
        <v>1482.7187000000001</v>
      </c>
    </row>
    <row r="26" spans="1:15" s="2" customFormat="1" ht="24.75" customHeight="1" thickBot="1" x14ac:dyDescent="0.35">
      <c r="A26" s="8"/>
      <c r="B26" s="144" t="s">
        <v>13</v>
      </c>
      <c r="C26" s="162"/>
      <c r="D26" s="123"/>
      <c r="E26" s="123"/>
      <c r="F26" s="122"/>
      <c r="G26" s="125"/>
      <c r="H26" s="180"/>
      <c r="I26" s="125"/>
      <c r="J26" s="180"/>
      <c r="K26" s="125"/>
      <c r="L26" s="189"/>
    </row>
    <row r="27" spans="1:15" s="2" customFormat="1" ht="35.25" customHeight="1" thickBot="1" x14ac:dyDescent="0.35">
      <c r="A27" s="8" t="s">
        <v>29</v>
      </c>
      <c r="B27" s="144" t="s">
        <v>15</v>
      </c>
      <c r="C27" s="163"/>
      <c r="D27" s="123">
        <f t="shared" ref="D27:E31" si="5">SUM(G27,I27,K27)</f>
        <v>0</v>
      </c>
      <c r="E27" s="123">
        <f t="shared" si="5"/>
        <v>3362.5249899999999</v>
      </c>
      <c r="F27" s="123" t="e">
        <f>SUM(E27)*100/(D27+C27)</f>
        <v>#DIV/0!</v>
      </c>
      <c r="G27" s="128"/>
      <c r="H27" s="177">
        <v>1467.7829999999999</v>
      </c>
      <c r="I27" s="128"/>
      <c r="J27" s="177">
        <v>987.27099999999996</v>
      </c>
      <c r="K27" s="128"/>
      <c r="L27" s="188">
        <v>907.47099000000003</v>
      </c>
    </row>
    <row r="28" spans="1:15" s="2" customFormat="1" ht="34.5" customHeight="1" thickBot="1" x14ac:dyDescent="0.35">
      <c r="A28" s="8" t="s">
        <v>30</v>
      </c>
      <c r="B28" s="144" t="s">
        <v>16</v>
      </c>
      <c r="C28" s="153"/>
      <c r="D28" s="123">
        <f t="shared" si="5"/>
        <v>0</v>
      </c>
      <c r="E28" s="123">
        <f t="shared" si="5"/>
        <v>1141.1554799999999</v>
      </c>
      <c r="F28" s="122" t="e">
        <f>SUM(E28)*100/(D28+C28)</f>
        <v>#DIV/0!</v>
      </c>
      <c r="G28" s="128"/>
      <c r="H28" s="177">
        <v>577.48118999999997</v>
      </c>
      <c r="I28" s="128"/>
      <c r="J28" s="177">
        <v>333.27525000000003</v>
      </c>
      <c r="K28" s="128"/>
      <c r="L28" s="188">
        <v>230.39904000000001</v>
      </c>
    </row>
    <row r="29" spans="1:15" s="2" customFormat="1" ht="27.75" customHeight="1" thickBot="1" x14ac:dyDescent="0.35">
      <c r="A29" s="8" t="s">
        <v>31</v>
      </c>
      <c r="B29" s="144" t="s">
        <v>17</v>
      </c>
      <c r="C29" s="159"/>
      <c r="D29" s="123">
        <f t="shared" si="5"/>
        <v>0</v>
      </c>
      <c r="E29" s="123">
        <f t="shared" si="5"/>
        <v>164.52112</v>
      </c>
      <c r="F29" s="122" t="e">
        <f>SUM(E29)*100/(D29+C29)</f>
        <v>#DIV/0!</v>
      </c>
      <c r="G29" s="128"/>
      <c r="H29" s="177">
        <v>53.56109</v>
      </c>
      <c r="I29" s="128"/>
      <c r="J29" s="177">
        <v>57.841160000000002</v>
      </c>
      <c r="K29" s="128"/>
      <c r="L29" s="188">
        <v>53.118870000000001</v>
      </c>
    </row>
    <row r="30" spans="1:15" s="2" customFormat="1" ht="30.75" customHeight="1" thickBot="1" x14ac:dyDescent="0.35">
      <c r="A30" s="8" t="s">
        <v>32</v>
      </c>
      <c r="B30" s="144" t="s">
        <v>21</v>
      </c>
      <c r="C30" s="159"/>
      <c r="D30" s="123">
        <f t="shared" si="5"/>
        <v>0</v>
      </c>
      <c r="E30" s="123">
        <f t="shared" si="5"/>
        <v>478.02268000000004</v>
      </c>
      <c r="F30" s="122" t="e">
        <f>SUM(E30)*100/(D30+C30)</f>
        <v>#DIV/0!</v>
      </c>
      <c r="G30" s="128"/>
      <c r="H30" s="177">
        <v>186.29288</v>
      </c>
      <c r="I30" s="128"/>
      <c r="J30" s="177"/>
      <c r="K30" s="128"/>
      <c r="L30" s="188">
        <v>291.72980000000001</v>
      </c>
    </row>
    <row r="31" spans="1:15" s="2" customFormat="1" ht="34.5" customHeight="1" thickBot="1" x14ac:dyDescent="0.35">
      <c r="A31" s="63" t="s">
        <v>33</v>
      </c>
      <c r="B31" s="143" t="s">
        <v>18</v>
      </c>
      <c r="C31" s="164">
        <f>SUM(C33:C46)</f>
        <v>0</v>
      </c>
      <c r="D31" s="131">
        <f>SUM(G31,I31,K31)</f>
        <v>0</v>
      </c>
      <c r="E31" s="131">
        <f t="shared" si="5"/>
        <v>74.253730000000004</v>
      </c>
      <c r="F31" s="133" t="e">
        <f>SUM(E31)*100/(D31+C31)</f>
        <v>#DIV/0!</v>
      </c>
      <c r="G31" s="134">
        <f>SUM(G33:G46)</f>
        <v>0</v>
      </c>
      <c r="H31" s="181">
        <f>SUM(H32:H46)</f>
        <v>14.646430000000002</v>
      </c>
      <c r="I31" s="134">
        <f>SUM(I33:I46)</f>
        <v>0</v>
      </c>
      <c r="J31" s="181">
        <f>SUM(J33:J46)</f>
        <v>20.92501</v>
      </c>
      <c r="K31" s="134">
        <f>SUM(K33:K46)</f>
        <v>0</v>
      </c>
      <c r="L31" s="165">
        <f>SUM(L33+L34+L35+L36+L37+L38+L39+L40+L41)</f>
        <v>38.682290000000002</v>
      </c>
    </row>
    <row r="32" spans="1:15" s="2" customFormat="1" ht="42.75" customHeight="1" thickBot="1" x14ac:dyDescent="0.35">
      <c r="A32" s="8"/>
      <c r="B32" s="144" t="s">
        <v>13</v>
      </c>
      <c r="C32" s="162"/>
      <c r="D32" s="121"/>
      <c r="E32" s="121"/>
      <c r="F32" s="122"/>
      <c r="G32" s="125"/>
      <c r="H32" s="180"/>
      <c r="I32" s="125"/>
      <c r="J32" s="180"/>
      <c r="K32" s="125"/>
      <c r="L32" s="189"/>
      <c r="M32" s="104"/>
      <c r="O32" s="105"/>
    </row>
    <row r="33" spans="1:15" s="2" customFormat="1" ht="41.25" customHeight="1" thickBot="1" x14ac:dyDescent="0.35">
      <c r="A33" s="8" t="s">
        <v>36</v>
      </c>
      <c r="B33" s="147" t="s">
        <v>97</v>
      </c>
      <c r="C33" s="166"/>
      <c r="D33" s="121">
        <f t="shared" ref="D33:D38" si="6">SUM(G33,I33,K33)</f>
        <v>0</v>
      </c>
      <c r="E33" s="121">
        <f t="shared" ref="E33:E38" si="7">SUM(H33,J33,L33)</f>
        <v>2.5697999999999999</v>
      </c>
      <c r="F33" s="122" t="e">
        <f t="shared" ref="F33:F51" si="8">SUM(E33)*100/(D33+C33)</f>
        <v>#DIV/0!</v>
      </c>
      <c r="G33" s="135"/>
      <c r="H33" s="182">
        <v>0.58076000000000005</v>
      </c>
      <c r="I33" s="135"/>
      <c r="J33" s="182">
        <v>0.91718</v>
      </c>
      <c r="K33" s="135"/>
      <c r="L33" s="189">
        <v>1.07186</v>
      </c>
    </row>
    <row r="34" spans="1:15" s="2" customFormat="1" ht="39" customHeight="1" thickBot="1" x14ac:dyDescent="0.35">
      <c r="A34" s="8" t="s">
        <v>37</v>
      </c>
      <c r="B34" s="147" t="s">
        <v>39</v>
      </c>
      <c r="C34" s="159"/>
      <c r="D34" s="123">
        <f t="shared" si="6"/>
        <v>0</v>
      </c>
      <c r="E34" s="121">
        <f t="shared" si="7"/>
        <v>21.6</v>
      </c>
      <c r="F34" s="122" t="e">
        <f t="shared" si="8"/>
        <v>#DIV/0!</v>
      </c>
      <c r="G34" s="136"/>
      <c r="H34" s="182">
        <v>7.44</v>
      </c>
      <c r="I34" s="136"/>
      <c r="J34" s="182">
        <v>6.72</v>
      </c>
      <c r="K34" s="136"/>
      <c r="L34" s="186">
        <v>7.44</v>
      </c>
    </row>
    <row r="35" spans="1:15" s="2" customFormat="1" ht="72.75" customHeight="1" thickBot="1" x14ac:dyDescent="0.35">
      <c r="A35" s="8" t="s">
        <v>40</v>
      </c>
      <c r="B35" s="146" t="s">
        <v>116</v>
      </c>
      <c r="C35" s="167"/>
      <c r="D35" s="123">
        <f t="shared" si="6"/>
        <v>0</v>
      </c>
      <c r="E35" s="121">
        <f t="shared" si="7"/>
        <v>0</v>
      </c>
      <c r="F35" s="122" t="e">
        <f t="shared" si="8"/>
        <v>#DIV/0!</v>
      </c>
      <c r="G35" s="136"/>
      <c r="H35" s="182"/>
      <c r="I35" s="136"/>
      <c r="J35" s="182"/>
      <c r="K35" s="136"/>
      <c r="L35" s="186"/>
    </row>
    <row r="36" spans="1:15" s="2" customFormat="1" ht="50.25" customHeight="1" thickBot="1" x14ac:dyDescent="0.35">
      <c r="A36" s="8" t="s">
        <v>41</v>
      </c>
      <c r="B36" s="146" t="s">
        <v>117</v>
      </c>
      <c r="C36" s="167"/>
      <c r="D36" s="123">
        <f t="shared" si="6"/>
        <v>0</v>
      </c>
      <c r="E36" s="121">
        <f t="shared" si="7"/>
        <v>0</v>
      </c>
      <c r="F36" s="122" t="e">
        <f t="shared" si="8"/>
        <v>#DIV/0!</v>
      </c>
      <c r="G36" s="136"/>
      <c r="H36" s="180"/>
      <c r="I36" s="136"/>
      <c r="J36" s="182"/>
      <c r="K36" s="136"/>
      <c r="L36" s="186"/>
      <c r="O36" s="105">
        <f>980.86+716.48+185780.45+84979+328314.67+8132.42+4.19+100127.34+1000.04+229115.69+23033.2+10437.95</f>
        <v>972622.2899999998</v>
      </c>
    </row>
    <row r="37" spans="1:15" s="2" customFormat="1" ht="30" customHeight="1" thickBot="1" x14ac:dyDescent="0.35">
      <c r="A37" s="8" t="s">
        <v>42</v>
      </c>
      <c r="B37" s="144" t="s">
        <v>76</v>
      </c>
      <c r="C37" s="153"/>
      <c r="D37" s="123">
        <f t="shared" si="6"/>
        <v>0</v>
      </c>
      <c r="E37" s="121">
        <f t="shared" si="7"/>
        <v>0</v>
      </c>
      <c r="F37" s="122" t="e">
        <f t="shared" si="8"/>
        <v>#DIV/0!</v>
      </c>
      <c r="G37" s="135"/>
      <c r="H37" s="180"/>
      <c r="I37" s="136"/>
      <c r="J37" s="182"/>
      <c r="K37" s="136"/>
      <c r="L37" s="186"/>
    </row>
    <row r="38" spans="1:15" s="2" customFormat="1" ht="60" customHeight="1" thickBot="1" x14ac:dyDescent="0.35">
      <c r="A38" s="8" t="s">
        <v>43</v>
      </c>
      <c r="B38" s="144" t="s">
        <v>50</v>
      </c>
      <c r="C38" s="163"/>
      <c r="D38" s="121">
        <f t="shared" si="6"/>
        <v>0</v>
      </c>
      <c r="E38" s="121">
        <f t="shared" si="7"/>
        <v>43.241770000000002</v>
      </c>
      <c r="F38" s="122" t="e">
        <f t="shared" si="8"/>
        <v>#DIV/0!</v>
      </c>
      <c r="G38" s="136"/>
      <c r="H38" s="182">
        <v>6.6256700000000004</v>
      </c>
      <c r="I38" s="135"/>
      <c r="J38" s="182">
        <v>6.4456699999999998</v>
      </c>
      <c r="K38" s="136"/>
      <c r="L38" s="186">
        <v>30.17043</v>
      </c>
    </row>
    <row r="39" spans="1:15" s="2" customFormat="1" ht="33.75" thickBot="1" x14ac:dyDescent="0.35">
      <c r="A39" s="18" t="s">
        <v>63</v>
      </c>
      <c r="B39" s="145" t="s">
        <v>77</v>
      </c>
      <c r="C39" s="168"/>
      <c r="D39" s="123">
        <f t="shared" ref="D39:E43" si="9">SUM(G39,I39,K39)</f>
        <v>0</v>
      </c>
      <c r="E39" s="121">
        <f t="shared" si="9"/>
        <v>0</v>
      </c>
      <c r="F39" s="122" t="e">
        <f t="shared" si="8"/>
        <v>#DIV/0!</v>
      </c>
      <c r="G39" s="136"/>
      <c r="H39" s="180"/>
      <c r="I39" s="136"/>
      <c r="J39" s="182"/>
      <c r="K39" s="136"/>
      <c r="L39" s="186"/>
    </row>
    <row r="40" spans="1:15" s="2" customFormat="1" ht="47.25" customHeight="1" thickBot="1" x14ac:dyDescent="0.35">
      <c r="A40" s="31" t="s">
        <v>64</v>
      </c>
      <c r="B40" s="149" t="s">
        <v>74</v>
      </c>
      <c r="C40" s="167"/>
      <c r="D40" s="123">
        <f t="shared" si="9"/>
        <v>0</v>
      </c>
      <c r="E40" s="121">
        <f t="shared" si="9"/>
        <v>0</v>
      </c>
      <c r="F40" s="122" t="e">
        <f t="shared" si="8"/>
        <v>#DIV/0!</v>
      </c>
      <c r="G40" s="137"/>
      <c r="H40" s="183"/>
      <c r="I40" s="137"/>
      <c r="J40" s="183"/>
      <c r="K40" s="137"/>
      <c r="L40" s="190"/>
    </row>
    <row r="41" spans="1:15" s="2" customFormat="1" ht="65.25" customHeight="1" thickBot="1" x14ac:dyDescent="0.35">
      <c r="A41" s="8" t="s">
        <v>65</v>
      </c>
      <c r="B41" s="144" t="s">
        <v>93</v>
      </c>
      <c r="C41" s="167"/>
      <c r="D41" s="123">
        <f t="shared" si="9"/>
        <v>0</v>
      </c>
      <c r="E41" s="121">
        <f t="shared" si="9"/>
        <v>0</v>
      </c>
      <c r="F41" s="122" t="e">
        <f t="shared" si="8"/>
        <v>#DIV/0!</v>
      </c>
      <c r="G41" s="136"/>
      <c r="H41" s="182"/>
      <c r="I41" s="136"/>
      <c r="J41" s="182"/>
      <c r="K41" s="136"/>
      <c r="L41" s="186"/>
    </row>
    <row r="42" spans="1:15" s="2" customFormat="1" ht="60" customHeight="1" thickBot="1" x14ac:dyDescent="0.35">
      <c r="A42" s="18" t="s">
        <v>66</v>
      </c>
      <c r="B42" s="145" t="s">
        <v>85</v>
      </c>
      <c r="C42" s="168"/>
      <c r="D42" s="123">
        <f t="shared" si="9"/>
        <v>0</v>
      </c>
      <c r="E42" s="121">
        <f t="shared" si="9"/>
        <v>0</v>
      </c>
      <c r="F42" s="122" t="e">
        <f t="shared" si="8"/>
        <v>#DIV/0!</v>
      </c>
      <c r="G42" s="136"/>
      <c r="H42" s="182"/>
      <c r="I42" s="136"/>
      <c r="J42" s="182"/>
      <c r="K42" s="136"/>
      <c r="L42" s="186"/>
    </row>
    <row r="43" spans="1:15" s="2" customFormat="1" ht="66.75" customHeight="1" thickBot="1" x14ac:dyDescent="0.35">
      <c r="A43" s="31" t="s">
        <v>67</v>
      </c>
      <c r="B43" s="149" t="s">
        <v>100</v>
      </c>
      <c r="C43" s="167"/>
      <c r="D43" s="123">
        <f t="shared" si="9"/>
        <v>0</v>
      </c>
      <c r="E43" s="123">
        <f t="shared" si="9"/>
        <v>0</v>
      </c>
      <c r="F43" s="122" t="e">
        <f t="shared" si="8"/>
        <v>#DIV/0!</v>
      </c>
      <c r="G43" s="137"/>
      <c r="H43" s="183"/>
      <c r="I43" s="137"/>
      <c r="J43" s="183"/>
      <c r="K43" s="137"/>
      <c r="L43" s="190"/>
    </row>
    <row r="44" spans="1:15" s="2" customFormat="1" ht="31.5" customHeight="1" thickBot="1" x14ac:dyDescent="0.35">
      <c r="A44" s="31" t="s">
        <v>68</v>
      </c>
      <c r="B44" s="149" t="s">
        <v>87</v>
      </c>
      <c r="C44" s="163"/>
      <c r="D44" s="123">
        <f>SUM(G44,I44,K44)</f>
        <v>0</v>
      </c>
      <c r="E44" s="121">
        <f>SUM(H44,J44,L44)</f>
        <v>6.8421599999999998</v>
      </c>
      <c r="F44" s="122">
        <v>0</v>
      </c>
      <c r="G44" s="137"/>
      <c r="H44" s="183"/>
      <c r="I44" s="137"/>
      <c r="J44" s="183">
        <v>6.8421599999999998</v>
      </c>
      <c r="K44" s="137"/>
      <c r="L44" s="190"/>
    </row>
    <row r="45" spans="1:15" s="2" customFormat="1" ht="31.5" customHeight="1" thickBot="1" x14ac:dyDescent="0.35">
      <c r="A45" s="31" t="s">
        <v>86</v>
      </c>
      <c r="B45" s="149" t="s">
        <v>89</v>
      </c>
      <c r="C45" s="167"/>
      <c r="D45" s="123">
        <f>SUM(G45,I45,K45)</f>
        <v>0</v>
      </c>
      <c r="E45" s="121">
        <f>SUM(H45,J45,L45)</f>
        <v>0</v>
      </c>
      <c r="F45" s="122">
        <v>0</v>
      </c>
      <c r="G45" s="137"/>
      <c r="H45" s="183"/>
      <c r="I45" s="137"/>
      <c r="J45" s="183"/>
      <c r="K45" s="137"/>
      <c r="L45" s="190"/>
    </row>
    <row r="46" spans="1:15" s="2" customFormat="1" ht="32.25" customHeight="1" thickBot="1" x14ac:dyDescent="0.35">
      <c r="A46" s="31" t="s">
        <v>88</v>
      </c>
      <c r="B46" s="149" t="s">
        <v>75</v>
      </c>
      <c r="C46" s="167"/>
      <c r="D46" s="123">
        <f t="shared" ref="D46:D51" si="10">SUM(G46,I46,K46)</f>
        <v>0</v>
      </c>
      <c r="E46" s="121">
        <f t="shared" ref="E46:E51" si="11">SUM(H46,J46,L46)</f>
        <v>0</v>
      </c>
      <c r="F46" s="122" t="e">
        <f t="shared" si="8"/>
        <v>#DIV/0!</v>
      </c>
      <c r="G46" s="137"/>
      <c r="H46" s="183"/>
      <c r="I46" s="137"/>
      <c r="J46" s="183"/>
      <c r="K46" s="137"/>
      <c r="L46" s="190"/>
    </row>
    <row r="47" spans="1:15" s="2" customFormat="1" ht="22.5" customHeight="1" thickBot="1" x14ac:dyDescent="0.35">
      <c r="A47" s="64" t="s">
        <v>34</v>
      </c>
      <c r="B47" s="150" t="s">
        <v>44</v>
      </c>
      <c r="C47" s="169"/>
      <c r="D47" s="133">
        <f t="shared" si="10"/>
        <v>0</v>
      </c>
      <c r="E47" s="138">
        <f t="shared" si="11"/>
        <v>22.623999999999999</v>
      </c>
      <c r="F47" s="133" t="e">
        <f t="shared" si="8"/>
        <v>#DIV/0!</v>
      </c>
      <c r="G47" s="139"/>
      <c r="H47" s="139">
        <v>11.311999999999999</v>
      </c>
      <c r="I47" s="139"/>
      <c r="J47" s="139"/>
      <c r="K47" s="139"/>
      <c r="L47" s="140">
        <v>11.311999999999999</v>
      </c>
    </row>
    <row r="48" spans="1:15" s="2" customFormat="1" ht="21" thickBot="1" x14ac:dyDescent="0.35">
      <c r="A48" s="64" t="s">
        <v>35</v>
      </c>
      <c r="B48" s="150" t="s">
        <v>45</v>
      </c>
      <c r="C48" s="169"/>
      <c r="D48" s="138">
        <f t="shared" si="10"/>
        <v>0</v>
      </c>
      <c r="E48" s="133">
        <f t="shared" si="11"/>
        <v>903.56817000000001</v>
      </c>
      <c r="F48" s="133" t="e">
        <f t="shared" si="8"/>
        <v>#DIV/0!</v>
      </c>
      <c r="G48" s="141"/>
      <c r="H48" s="139">
        <v>348.44824999999997</v>
      </c>
      <c r="I48" s="141"/>
      <c r="J48" s="139">
        <v>151.60267999999999</v>
      </c>
      <c r="K48" s="141"/>
      <c r="L48" s="140">
        <v>403.51724000000002</v>
      </c>
    </row>
    <row r="49" spans="1:12" s="2" customFormat="1" ht="30.75" customHeight="1" thickBot="1" x14ac:dyDescent="0.35">
      <c r="A49" s="64" t="s">
        <v>46</v>
      </c>
      <c r="B49" s="150" t="s">
        <v>47</v>
      </c>
      <c r="C49" s="169"/>
      <c r="D49" s="138">
        <f t="shared" si="10"/>
        <v>0</v>
      </c>
      <c r="E49" s="133">
        <f t="shared" si="11"/>
        <v>7.4570999999999996</v>
      </c>
      <c r="F49" s="133" t="e">
        <f t="shared" si="8"/>
        <v>#DIV/0!</v>
      </c>
      <c r="G49" s="141"/>
      <c r="H49" s="139">
        <v>1.427</v>
      </c>
      <c r="I49" s="139"/>
      <c r="J49" s="141">
        <v>4.0746099999999998</v>
      </c>
      <c r="K49" s="139"/>
      <c r="L49" s="140">
        <v>1.95549</v>
      </c>
    </row>
    <row r="50" spans="1:12" s="2" customFormat="1" ht="38.25" thickBot="1" x14ac:dyDescent="0.35">
      <c r="A50" s="64" t="s">
        <v>48</v>
      </c>
      <c r="B50" s="150" t="s">
        <v>49</v>
      </c>
      <c r="C50" s="169"/>
      <c r="D50" s="133">
        <f t="shared" si="10"/>
        <v>0</v>
      </c>
      <c r="E50" s="133">
        <f t="shared" si="11"/>
        <v>2.64</v>
      </c>
      <c r="F50" s="133" t="e">
        <f t="shared" si="8"/>
        <v>#DIV/0!</v>
      </c>
      <c r="G50" s="139"/>
      <c r="H50" s="139"/>
      <c r="I50" s="139"/>
      <c r="J50" s="139"/>
      <c r="K50" s="139"/>
      <c r="L50" s="140">
        <v>2.64</v>
      </c>
    </row>
    <row r="51" spans="1:12" s="2" customFormat="1" ht="21" thickBot="1" x14ac:dyDescent="0.35">
      <c r="A51" s="64" t="s">
        <v>51</v>
      </c>
      <c r="B51" s="150" t="s">
        <v>52</v>
      </c>
      <c r="C51" s="169"/>
      <c r="D51" s="133">
        <f t="shared" si="10"/>
        <v>0</v>
      </c>
      <c r="E51" s="133">
        <f t="shared" si="11"/>
        <v>3.59781</v>
      </c>
      <c r="F51" s="133" t="e">
        <f t="shared" si="8"/>
        <v>#DIV/0!</v>
      </c>
      <c r="G51" s="139"/>
      <c r="H51" s="139">
        <v>7.0000000000000007E-2</v>
      </c>
      <c r="I51" s="139"/>
      <c r="J51" s="139">
        <v>3.5278100000000001</v>
      </c>
      <c r="K51" s="139"/>
      <c r="L51" s="142">
        <v>0</v>
      </c>
    </row>
    <row r="52" spans="1:12" s="2" customFormat="1" ht="21" thickBot="1" x14ac:dyDescent="0.35">
      <c r="A52" s="14"/>
      <c r="B52" s="151" t="s">
        <v>5</v>
      </c>
      <c r="C52" s="170">
        <f>SUM(C9+C10+C11+C25+C31+C47+C48+C49+C50+C51)</f>
        <v>0</v>
      </c>
      <c r="D52" s="171">
        <f>SUM(G52,I52,K52)</f>
        <v>0</v>
      </c>
      <c r="E52" s="171">
        <f>SUM(H52,J52,L52)</f>
        <v>19308.9915</v>
      </c>
      <c r="F52" s="172" t="e">
        <f>SUM(E52)*100/(D52+C52)</f>
        <v>#DIV/0!</v>
      </c>
      <c r="G52" s="171">
        <f>SUM(G9,G10,G11,G25,G31,G47,G48,G49,G50,G51)</f>
        <v>0</v>
      </c>
      <c r="H52" s="173">
        <f>SUM(H9+H10+H25+H31+H47+H48+H49+H51)</f>
        <v>6764.3772199999994</v>
      </c>
      <c r="I52" s="171">
        <f>SUM(I9,I10,I11,I25,I31,I47,I48,I49,I50,I51)</f>
        <v>0</v>
      </c>
      <c r="J52" s="185">
        <f>SUM(J9+J10+J25+J31+J47+J48+J49+J51)</f>
        <v>5883.7087399999991</v>
      </c>
      <c r="K52" s="171">
        <f>SUM(K9,K10,K11,K25,K31,K47,K48,K49,K50,K51)</f>
        <v>0</v>
      </c>
      <c r="L52" s="174">
        <f>SUM(L9+L10+L11+L25+L31+L47+L48+L49+L50)</f>
        <v>6660.9055400000007</v>
      </c>
    </row>
    <row r="53" spans="1:12" ht="18.75" x14ac:dyDescent="0.3">
      <c r="B53" s="16" t="s">
        <v>6</v>
      </c>
      <c r="D53" s="106"/>
      <c r="G53" s="106"/>
      <c r="H53" s="3" t="s">
        <v>59</v>
      </c>
      <c r="I53" s="106"/>
      <c r="K53" s="106"/>
    </row>
    <row r="54" spans="1:12" ht="18.75" x14ac:dyDescent="0.3">
      <c r="B54" s="1"/>
      <c r="C54" s="16"/>
      <c r="D54" s="1"/>
      <c r="E54" s="10" t="s">
        <v>38</v>
      </c>
      <c r="F54" s="2"/>
      <c r="G54" s="1"/>
      <c r="I54" s="1"/>
    </row>
    <row r="55" spans="1:12" ht="18" x14ac:dyDescent="0.25">
      <c r="C55" s="1"/>
      <c r="D55" s="1"/>
      <c r="F55" s="2"/>
      <c r="G55" s="1"/>
      <c r="H55" s="1"/>
      <c r="I55" s="1"/>
    </row>
  </sheetData>
  <mergeCells count="12">
    <mergeCell ref="K1:L1"/>
    <mergeCell ref="A2:L2"/>
    <mergeCell ref="A3:L3"/>
    <mergeCell ref="A4:L4"/>
    <mergeCell ref="A6:A8"/>
    <mergeCell ref="C6:C8"/>
    <mergeCell ref="B6:B8"/>
    <mergeCell ref="D6:F7"/>
    <mergeCell ref="G6:L6"/>
    <mergeCell ref="G7:H7"/>
    <mergeCell ref="I7:J7"/>
    <mergeCell ref="K7:L7"/>
  </mergeCells>
  <phoneticPr fontId="10" type="noConversion"/>
  <pageMargins left="0" right="0" top="0" bottom="0" header="0" footer="0"/>
  <pageSetup paperSize="9" scale="62" orientation="landscape" r:id="rId1"/>
  <headerFooter alignWithMargins="0"/>
  <rowBreaks count="1" manualBreakCount="1">
    <brk id="30" max="16383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B34" zoomScaleNormal="100" workbookViewId="0">
      <pane xSplit="1" topLeftCell="C1" activePane="topRight" state="frozen"/>
      <selection activeCell="B1" sqref="B1"/>
      <selection pane="topRight" activeCell="E27" sqref="E27"/>
    </sheetView>
  </sheetViews>
  <sheetFormatPr defaultRowHeight="12.75" x14ac:dyDescent="0.2"/>
  <cols>
    <col min="2" max="2" width="38.5703125" customWidth="1"/>
    <col min="3" max="3" width="18.140625" customWidth="1"/>
    <col min="4" max="4" width="12.5703125" customWidth="1"/>
    <col min="5" max="5" width="14" customWidth="1"/>
    <col min="6" max="6" width="16.7109375" customWidth="1"/>
    <col min="7" max="7" width="13" customWidth="1"/>
    <col min="8" max="8" width="14" customWidth="1"/>
    <col min="9" max="9" width="13.28515625" customWidth="1"/>
    <col min="10" max="10" width="12.7109375" customWidth="1"/>
    <col min="11" max="11" width="11.85546875" customWidth="1"/>
    <col min="12" max="12" width="12.5703125" customWidth="1"/>
    <col min="13" max="13" width="9.85546875" bestFit="1" customWidth="1"/>
  </cols>
  <sheetData>
    <row r="1" spans="1:12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580" t="s">
        <v>8</v>
      </c>
      <c r="L1" s="580"/>
    </row>
    <row r="2" spans="1:12" ht="20.25" x14ac:dyDescent="0.2">
      <c r="A2" s="581" t="s">
        <v>118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</row>
    <row r="3" spans="1:12" ht="20.25" x14ac:dyDescent="0.3">
      <c r="A3" s="582" t="s">
        <v>125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</row>
    <row r="4" spans="1:12" ht="15.75" x14ac:dyDescent="0.25">
      <c r="A4" s="584" t="s">
        <v>9</v>
      </c>
      <c r="B4" s="584"/>
      <c r="C4" s="584"/>
      <c r="D4" s="584"/>
      <c r="E4" s="584"/>
      <c r="F4" s="584"/>
      <c r="G4" s="584"/>
      <c r="H4" s="584"/>
      <c r="I4" s="584"/>
      <c r="J4" s="584"/>
      <c r="K4" s="584"/>
      <c r="L4" s="584"/>
    </row>
    <row r="5" spans="1:12" ht="1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7</v>
      </c>
    </row>
    <row r="6" spans="1:12" ht="15.75" customHeight="1" x14ac:dyDescent="0.2">
      <c r="A6" s="585" t="s">
        <v>0</v>
      </c>
      <c r="B6" s="594" t="s">
        <v>10</v>
      </c>
      <c r="C6" s="598" t="s">
        <v>126</v>
      </c>
      <c r="D6" s="594" t="s">
        <v>120</v>
      </c>
      <c r="E6" s="594"/>
      <c r="F6" s="594"/>
      <c r="G6" s="594" t="s">
        <v>4</v>
      </c>
      <c r="H6" s="594"/>
      <c r="I6" s="594"/>
      <c r="J6" s="594"/>
      <c r="K6" s="594"/>
      <c r="L6" s="596"/>
    </row>
    <row r="7" spans="1:12" ht="15.75" x14ac:dyDescent="0.2">
      <c r="A7" s="586"/>
      <c r="B7" s="595"/>
      <c r="C7" s="599"/>
      <c r="D7" s="595"/>
      <c r="E7" s="595"/>
      <c r="F7" s="595"/>
      <c r="G7" s="595" t="s">
        <v>121</v>
      </c>
      <c r="H7" s="595"/>
      <c r="I7" s="595" t="s">
        <v>122</v>
      </c>
      <c r="J7" s="595"/>
      <c r="K7" s="595" t="s">
        <v>123</v>
      </c>
      <c r="L7" s="597"/>
    </row>
    <row r="8" spans="1:12" ht="16.5" thickBot="1" x14ac:dyDescent="0.25">
      <c r="A8" s="587"/>
      <c r="B8" s="601"/>
      <c r="C8" s="600"/>
      <c r="D8" s="4" t="s">
        <v>1</v>
      </c>
      <c r="E8" s="4" t="s">
        <v>2</v>
      </c>
      <c r="F8" s="96" t="s">
        <v>3</v>
      </c>
      <c r="G8" s="4" t="s">
        <v>1</v>
      </c>
      <c r="H8" s="4" t="s">
        <v>2</v>
      </c>
      <c r="I8" s="4" t="s">
        <v>1</v>
      </c>
      <c r="J8" s="4" t="s">
        <v>2</v>
      </c>
      <c r="K8" s="4" t="s">
        <v>1</v>
      </c>
      <c r="L8" s="7" t="s">
        <v>2</v>
      </c>
    </row>
    <row r="9" spans="1:12" ht="24.75" customHeight="1" thickBot="1" x14ac:dyDescent="0.35">
      <c r="A9" s="12">
        <v>1</v>
      </c>
      <c r="B9" s="20" t="s">
        <v>11</v>
      </c>
      <c r="C9" s="41"/>
      <c r="D9" s="24">
        <f>SUM(G9,I9,K9)</f>
        <v>0</v>
      </c>
      <c r="E9" s="41">
        <f>SUM(H9,J9,L9)</f>
        <v>360.99693000000002</v>
      </c>
      <c r="F9" s="34" t="e">
        <f>SUM(E9)*100/(D9+C9)</f>
        <v>#DIV/0!</v>
      </c>
      <c r="G9" s="24"/>
      <c r="H9" s="41">
        <v>116.88616</v>
      </c>
      <c r="I9" s="24"/>
      <c r="J9" s="41">
        <v>116.25064999999999</v>
      </c>
      <c r="K9" s="24"/>
      <c r="L9" s="115">
        <v>127.86011999999999</v>
      </c>
    </row>
    <row r="10" spans="1:12" ht="29.25" customHeight="1" thickBot="1" x14ac:dyDescent="0.35">
      <c r="A10" s="13">
        <v>2</v>
      </c>
      <c r="B10" s="21" t="s">
        <v>12</v>
      </c>
      <c r="C10" s="117"/>
      <c r="D10" s="24">
        <f>SUM(G10,I10,K10)</f>
        <v>0</v>
      </c>
      <c r="E10" s="41">
        <f>SUM(H10,J10,L10)</f>
        <v>87.024480000000011</v>
      </c>
      <c r="F10" s="34" t="e">
        <f>SUM(E10)*100/(D10+C10)</f>
        <v>#DIV/0!</v>
      </c>
      <c r="G10" s="25"/>
      <c r="H10" s="42">
        <v>28.38307</v>
      </c>
      <c r="I10" s="25"/>
      <c r="J10" s="42">
        <v>28.824190000000002</v>
      </c>
      <c r="K10" s="25"/>
      <c r="L10" s="116">
        <v>29.817219999999999</v>
      </c>
    </row>
    <row r="11" spans="1:12" ht="41.25" customHeight="1" thickBot="1" x14ac:dyDescent="0.35">
      <c r="A11" s="61">
        <v>3</v>
      </c>
      <c r="B11" s="55" t="s">
        <v>19</v>
      </c>
      <c r="C11" s="56">
        <f>SUM(C13:C18)</f>
        <v>0</v>
      </c>
      <c r="D11" s="56">
        <f>SUM(D13:D17)</f>
        <v>0</v>
      </c>
      <c r="E11" s="56">
        <f>SUM(E13:E17)</f>
        <v>2.9010000000000002</v>
      </c>
      <c r="F11" s="65" t="e">
        <f>SUM(E11)*100/(D11+C11)</f>
        <v>#DIV/0!</v>
      </c>
      <c r="G11" s="59">
        <f>SUM(G13:G17)</f>
        <v>0</v>
      </c>
      <c r="H11" s="56">
        <f>SUM(H13:H17)</f>
        <v>0</v>
      </c>
      <c r="I11" s="56">
        <f>SUM(I13:I17)</f>
        <v>0</v>
      </c>
      <c r="J11" s="56">
        <f>SUM(J13)</f>
        <v>0</v>
      </c>
      <c r="K11" s="56">
        <f>SUM(K13:K17)</f>
        <v>0</v>
      </c>
      <c r="L11" s="56">
        <f>SUM(L13+L14+L17)</f>
        <v>2.9010000000000002</v>
      </c>
    </row>
    <row r="12" spans="1:12" ht="19.5" thickBot="1" x14ac:dyDescent="0.35">
      <c r="A12" s="6"/>
      <c r="B12" s="22" t="s">
        <v>13</v>
      </c>
      <c r="C12" s="48"/>
      <c r="D12" s="35"/>
      <c r="E12" s="35"/>
      <c r="F12" s="36"/>
      <c r="G12" s="26"/>
      <c r="H12" s="26"/>
      <c r="I12" s="26"/>
      <c r="J12" s="26"/>
      <c r="K12" s="26"/>
      <c r="L12" s="28"/>
    </row>
    <row r="13" spans="1:12" ht="30.75" customHeight="1" thickBot="1" x14ac:dyDescent="0.35">
      <c r="A13" s="8" t="s">
        <v>22</v>
      </c>
      <c r="B13" s="22" t="s">
        <v>54</v>
      </c>
      <c r="C13" s="67"/>
      <c r="D13" s="37">
        <f t="shared" ref="D13:E15" si="0">SUM(G13,I13,K13)</f>
        <v>0</v>
      </c>
      <c r="E13" s="37">
        <f t="shared" si="0"/>
        <v>0.80100000000000005</v>
      </c>
      <c r="F13" s="34" t="e">
        <f t="shared" ref="F13:F19" si="1">SUM(E13)*100/(D13+C13)</f>
        <v>#DIV/0!</v>
      </c>
      <c r="G13" s="27"/>
      <c r="H13" s="27"/>
      <c r="I13" s="27"/>
      <c r="J13" s="27"/>
      <c r="K13" s="27"/>
      <c r="L13" s="30">
        <v>0.80100000000000005</v>
      </c>
    </row>
    <row r="14" spans="1:12" ht="34.5" customHeight="1" thickBot="1" x14ac:dyDescent="0.35">
      <c r="A14" s="8" t="s">
        <v>23</v>
      </c>
      <c r="B14" s="32" t="s">
        <v>53</v>
      </c>
      <c r="C14" s="50"/>
      <c r="D14" s="37">
        <f t="shared" si="0"/>
        <v>0</v>
      </c>
      <c r="E14" s="37">
        <f t="shared" si="0"/>
        <v>2.1</v>
      </c>
      <c r="F14" s="34" t="e">
        <f t="shared" si="1"/>
        <v>#DIV/0!</v>
      </c>
      <c r="G14" s="26"/>
      <c r="H14" s="26"/>
      <c r="I14" s="27"/>
      <c r="J14" s="27"/>
      <c r="K14" s="27"/>
      <c r="L14" s="30">
        <v>2.1</v>
      </c>
    </row>
    <row r="15" spans="1:12" ht="33" customHeight="1" thickBot="1" x14ac:dyDescent="0.35">
      <c r="A15" s="18" t="s">
        <v>24</v>
      </c>
      <c r="B15" s="19" t="s">
        <v>102</v>
      </c>
      <c r="C15" s="51"/>
      <c r="D15" s="37">
        <f t="shared" si="0"/>
        <v>0</v>
      </c>
      <c r="E15" s="37">
        <f t="shared" si="0"/>
        <v>0</v>
      </c>
      <c r="F15" s="34" t="e">
        <f t="shared" si="1"/>
        <v>#DIV/0!</v>
      </c>
      <c r="G15" s="29"/>
      <c r="H15" s="29"/>
      <c r="I15" s="29"/>
      <c r="J15" s="29"/>
      <c r="K15" s="23"/>
      <c r="L15" s="111"/>
    </row>
    <row r="16" spans="1:12" ht="33" customHeight="1" thickBot="1" x14ac:dyDescent="0.35">
      <c r="A16" s="18" t="s">
        <v>90</v>
      </c>
      <c r="B16" s="19" t="s">
        <v>92</v>
      </c>
      <c r="C16" s="51"/>
      <c r="D16" s="37">
        <f t="shared" ref="D16:E19" si="2">SUM(G16,I16,K16)</f>
        <v>0</v>
      </c>
      <c r="E16" s="37">
        <f t="shared" si="2"/>
        <v>0</v>
      </c>
      <c r="F16" s="34" t="e">
        <f t="shared" si="1"/>
        <v>#DIV/0!</v>
      </c>
      <c r="G16" s="23"/>
      <c r="H16" s="29"/>
      <c r="I16" s="29"/>
      <c r="J16" s="29"/>
      <c r="K16" s="110"/>
      <c r="L16" s="44"/>
    </row>
    <row r="17" spans="1:13" ht="19.5" thickBot="1" x14ac:dyDescent="0.35">
      <c r="A17" s="8" t="s">
        <v>91</v>
      </c>
      <c r="B17" s="22" t="s">
        <v>78</v>
      </c>
      <c r="C17" s="50"/>
      <c r="D17" s="37">
        <f t="shared" si="2"/>
        <v>0</v>
      </c>
      <c r="E17" s="37">
        <f t="shared" si="2"/>
        <v>0</v>
      </c>
      <c r="F17" s="34" t="e">
        <f t="shared" si="1"/>
        <v>#DIV/0!</v>
      </c>
      <c r="G17" s="27"/>
      <c r="H17" s="26"/>
      <c r="I17" s="26"/>
      <c r="J17" s="26"/>
      <c r="K17" s="26"/>
      <c r="L17" s="112"/>
    </row>
    <row r="18" spans="1:13" ht="19.5" thickBot="1" x14ac:dyDescent="0.35">
      <c r="A18" s="8" t="s">
        <v>101</v>
      </c>
      <c r="B18" s="22"/>
      <c r="C18" s="49"/>
      <c r="D18" s="37"/>
      <c r="E18" s="37"/>
      <c r="F18" s="34"/>
      <c r="G18" s="27"/>
      <c r="H18" s="26"/>
      <c r="I18" s="26"/>
      <c r="J18" s="26"/>
      <c r="K18" s="26"/>
      <c r="L18" s="46"/>
    </row>
    <row r="19" spans="1:13" ht="24" customHeight="1" thickBot="1" x14ac:dyDescent="0.35">
      <c r="A19" s="63" t="s">
        <v>28</v>
      </c>
      <c r="B19" s="55" t="s">
        <v>14</v>
      </c>
      <c r="C19" s="56">
        <f>SUM(C21:C24)</f>
        <v>0</v>
      </c>
      <c r="D19" s="57">
        <f t="shared" si="2"/>
        <v>0</v>
      </c>
      <c r="E19" s="57">
        <f t="shared" si="2"/>
        <v>124.50154999999999</v>
      </c>
      <c r="F19" s="65" t="e">
        <f t="shared" si="1"/>
        <v>#DIV/0!</v>
      </c>
      <c r="G19" s="59">
        <f>SUM(G20:G24)</f>
        <v>0</v>
      </c>
      <c r="H19" s="56">
        <f>SUM(H21:H24)</f>
        <v>44.108710000000002</v>
      </c>
      <c r="I19" s="59">
        <f>SUM(I20:I24)</f>
        <v>0</v>
      </c>
      <c r="J19" s="56">
        <f>SUM(J21:J24)</f>
        <v>40.792919999999995</v>
      </c>
      <c r="K19" s="59">
        <f>SUM(K20:K24)</f>
        <v>0</v>
      </c>
      <c r="L19" s="56">
        <f>SUM(L21:L24)</f>
        <v>39.599919999999997</v>
      </c>
    </row>
    <row r="20" spans="1:13" s="2" customFormat="1" ht="25.5" customHeight="1" thickBot="1" x14ac:dyDescent="0.35">
      <c r="A20" s="8"/>
      <c r="B20" s="22" t="s">
        <v>13</v>
      </c>
      <c r="C20" s="48"/>
      <c r="D20" s="37"/>
      <c r="E20" s="37"/>
      <c r="F20" s="36"/>
      <c r="G20" s="26"/>
      <c r="H20" s="26"/>
      <c r="I20" s="26"/>
      <c r="J20" s="26"/>
      <c r="K20" s="26"/>
      <c r="L20" s="28"/>
    </row>
    <row r="21" spans="1:13" s="2" customFormat="1" ht="20.25" customHeight="1" thickBot="1" x14ac:dyDescent="0.35">
      <c r="A21" s="8" t="s">
        <v>29</v>
      </c>
      <c r="B21" s="22" t="s">
        <v>15</v>
      </c>
      <c r="C21" s="50"/>
      <c r="D21" s="37">
        <f t="shared" ref="D21:E25" si="3">SUM(G21,I21,K21)</f>
        <v>0</v>
      </c>
      <c r="E21" s="37">
        <f t="shared" si="3"/>
        <v>80.8172</v>
      </c>
      <c r="F21" s="34" t="e">
        <f>SUM(E21)*100/(D21+C21)</f>
        <v>#DIV/0!</v>
      </c>
      <c r="G21" s="26"/>
      <c r="H21" s="26">
        <v>25.984000000000002</v>
      </c>
      <c r="I21" s="26"/>
      <c r="J21" s="27">
        <v>33.433999999999997</v>
      </c>
      <c r="K21" s="26"/>
      <c r="L21" s="30">
        <v>21.3992</v>
      </c>
    </row>
    <row r="22" spans="1:13" s="2" customFormat="1" ht="24" customHeight="1" thickBot="1" x14ac:dyDescent="0.35">
      <c r="A22" s="8" t="s">
        <v>30</v>
      </c>
      <c r="B22" s="22" t="s">
        <v>16</v>
      </c>
      <c r="C22" s="50"/>
      <c r="D22" s="37">
        <f t="shared" si="3"/>
        <v>0</v>
      </c>
      <c r="E22" s="37">
        <f t="shared" si="3"/>
        <v>17.74145</v>
      </c>
      <c r="F22" s="34" t="e">
        <f>SUM(E22)*100/(D22+C22)</f>
        <v>#DIV/0!</v>
      </c>
      <c r="G22" s="26"/>
      <c r="H22" s="27">
        <v>7.8070700000000004</v>
      </c>
      <c r="I22" s="26"/>
      <c r="J22" s="27">
        <v>7.0883799999999999</v>
      </c>
      <c r="K22" s="26"/>
      <c r="L22" s="30">
        <v>2.8460000000000001</v>
      </c>
    </row>
    <row r="23" spans="1:13" s="2" customFormat="1" ht="27.75" customHeight="1" thickBot="1" x14ac:dyDescent="0.35">
      <c r="A23" s="8" t="s">
        <v>31</v>
      </c>
      <c r="B23" s="22" t="s">
        <v>17</v>
      </c>
      <c r="C23" s="50"/>
      <c r="D23" s="37">
        <f t="shared" si="3"/>
        <v>0</v>
      </c>
      <c r="E23" s="37">
        <f t="shared" si="3"/>
        <v>0.78273000000000004</v>
      </c>
      <c r="F23" s="34" t="e">
        <f>SUM(E23)*100/(D23+C23)</f>
        <v>#DIV/0!</v>
      </c>
      <c r="G23" s="26"/>
      <c r="H23" s="27">
        <v>0.28816999999999998</v>
      </c>
      <c r="I23" s="26"/>
      <c r="J23" s="27">
        <v>0.27054</v>
      </c>
      <c r="K23" s="26"/>
      <c r="L23" s="30">
        <v>0.22402</v>
      </c>
    </row>
    <row r="24" spans="1:13" s="2" customFormat="1" ht="19.5" thickBot="1" x14ac:dyDescent="0.35">
      <c r="A24" s="8" t="s">
        <v>32</v>
      </c>
      <c r="B24" s="22" t="s">
        <v>21</v>
      </c>
      <c r="C24" s="50"/>
      <c r="D24" s="37">
        <f t="shared" si="3"/>
        <v>0</v>
      </c>
      <c r="E24" s="37">
        <f t="shared" si="3"/>
        <v>25.160170000000001</v>
      </c>
      <c r="F24" s="34" t="e">
        <f>SUM(E24)*100/(D24+C24)</f>
        <v>#DIV/0!</v>
      </c>
      <c r="G24" s="26"/>
      <c r="H24" s="27">
        <v>10.02947</v>
      </c>
      <c r="I24" s="26"/>
      <c r="J24" s="27"/>
      <c r="K24" s="26"/>
      <c r="L24" s="30">
        <v>15.130699999999999</v>
      </c>
    </row>
    <row r="25" spans="1:13" s="2" customFormat="1" ht="38.25" customHeight="1" thickBot="1" x14ac:dyDescent="0.35">
      <c r="A25" s="63" t="s">
        <v>33</v>
      </c>
      <c r="B25" s="55" t="s">
        <v>18</v>
      </c>
      <c r="C25" s="56">
        <f>SUM(C28:C36)</f>
        <v>0</v>
      </c>
      <c r="D25" s="57">
        <f>SUM(G25,I25,K25)</f>
        <v>0</v>
      </c>
      <c r="E25" s="57">
        <f t="shared" si="3"/>
        <v>2.9721799999999998</v>
      </c>
      <c r="F25" s="65" t="e">
        <f>SUM(E25)*100/(D25+C25)</f>
        <v>#DIV/0!</v>
      </c>
      <c r="G25" s="56">
        <f t="shared" ref="G25:L25" si="4">SUM(G27:G36)</f>
        <v>0</v>
      </c>
      <c r="H25" s="56">
        <f t="shared" si="4"/>
        <v>0.53822000000000003</v>
      </c>
      <c r="I25" s="56">
        <f t="shared" si="4"/>
        <v>0</v>
      </c>
      <c r="J25" s="56">
        <f t="shared" si="4"/>
        <v>1.07944</v>
      </c>
      <c r="K25" s="56">
        <f t="shared" si="4"/>
        <v>0</v>
      </c>
      <c r="L25" s="56">
        <f t="shared" si="4"/>
        <v>1.3545199999999999</v>
      </c>
    </row>
    <row r="26" spans="1:13" s="2" customFormat="1" ht="21.75" customHeight="1" thickBot="1" x14ac:dyDescent="0.35">
      <c r="A26" s="8"/>
      <c r="B26" s="22" t="s">
        <v>13</v>
      </c>
      <c r="C26" s="48"/>
      <c r="D26" s="35"/>
      <c r="E26" s="35"/>
      <c r="F26" s="36"/>
      <c r="G26" s="26"/>
      <c r="H26" s="26"/>
      <c r="I26" s="26"/>
      <c r="J26" s="26"/>
      <c r="K26" s="26"/>
      <c r="L26" s="28"/>
      <c r="M26" s="107"/>
    </row>
    <row r="27" spans="1:13" s="2" customFormat="1" ht="24.75" customHeight="1" thickBot="1" x14ac:dyDescent="0.35">
      <c r="A27" s="8" t="s">
        <v>36</v>
      </c>
      <c r="B27" s="22" t="s">
        <v>99</v>
      </c>
      <c r="C27" s="67">
        <v>0</v>
      </c>
      <c r="D27" s="37">
        <f>SUM(G27,I27,K27)</f>
        <v>0</v>
      </c>
      <c r="E27" s="37">
        <f t="shared" ref="D27:E31" si="5">SUM(H27,J27,L27)</f>
        <v>1.0837300000000001</v>
      </c>
      <c r="F27" s="34" t="e">
        <f t="shared" ref="F27:F40" si="6">SUM(E27)*100/(D27+C27)</f>
        <v>#DIV/0!</v>
      </c>
      <c r="G27" s="27"/>
      <c r="H27" s="44">
        <v>0.33030999999999999</v>
      </c>
      <c r="I27" s="27"/>
      <c r="J27" s="27">
        <v>0.38952999999999999</v>
      </c>
      <c r="K27" s="27"/>
      <c r="L27" s="114">
        <v>0.36388999999999999</v>
      </c>
    </row>
    <row r="28" spans="1:13" s="2" customFormat="1" ht="47.25" customHeight="1" thickBot="1" x14ac:dyDescent="0.35">
      <c r="A28" s="8" t="s">
        <v>37</v>
      </c>
      <c r="B28" s="33" t="s">
        <v>79</v>
      </c>
      <c r="C28" s="79"/>
      <c r="D28" s="37">
        <f t="shared" si="5"/>
        <v>0</v>
      </c>
      <c r="E28" s="35">
        <f t="shared" si="5"/>
        <v>0.96799999999999997</v>
      </c>
      <c r="F28" s="34" t="e">
        <f t="shared" si="6"/>
        <v>#DIV/0!</v>
      </c>
      <c r="G28" s="27"/>
      <c r="H28" s="46"/>
      <c r="I28" s="27"/>
      <c r="J28" s="27">
        <v>0.48399999999999999</v>
      </c>
      <c r="K28" s="27"/>
      <c r="L28" s="45">
        <v>0.48399999999999999</v>
      </c>
    </row>
    <row r="29" spans="1:13" s="2" customFormat="1" ht="37.5" customHeight="1" thickBot="1" x14ac:dyDescent="0.35">
      <c r="A29" s="8" t="s">
        <v>40</v>
      </c>
      <c r="B29" s="33" t="s">
        <v>94</v>
      </c>
      <c r="C29" s="79">
        <v>0</v>
      </c>
      <c r="D29" s="37">
        <f t="shared" si="5"/>
        <v>0</v>
      </c>
      <c r="E29" s="35">
        <f t="shared" si="5"/>
        <v>0</v>
      </c>
      <c r="F29" s="34" t="e">
        <f t="shared" si="6"/>
        <v>#DIV/0!</v>
      </c>
      <c r="G29" s="26"/>
      <c r="H29" s="46">
        <v>0</v>
      </c>
      <c r="I29" s="26"/>
      <c r="J29" s="26"/>
      <c r="K29" s="27"/>
      <c r="L29" s="45">
        <v>0</v>
      </c>
    </row>
    <row r="30" spans="1:13" s="2" customFormat="1" ht="33" customHeight="1" thickBot="1" x14ac:dyDescent="0.35">
      <c r="A30" s="8" t="s">
        <v>41</v>
      </c>
      <c r="B30" s="33" t="s">
        <v>76</v>
      </c>
      <c r="C30" s="53"/>
      <c r="D30" s="37">
        <f t="shared" si="5"/>
        <v>0</v>
      </c>
      <c r="E30" s="35">
        <f t="shared" si="5"/>
        <v>0</v>
      </c>
      <c r="F30" s="34" t="e">
        <f t="shared" si="6"/>
        <v>#DIV/0!</v>
      </c>
      <c r="G30" s="26">
        <v>0</v>
      </c>
      <c r="H30" s="46">
        <v>0</v>
      </c>
      <c r="I30" s="27"/>
      <c r="J30" s="27"/>
      <c r="K30" s="27"/>
      <c r="L30" s="45">
        <v>0</v>
      </c>
    </row>
    <row r="31" spans="1:13" s="2" customFormat="1" ht="51" customHeight="1" thickBot="1" x14ac:dyDescent="0.35">
      <c r="A31" s="8" t="s">
        <v>42</v>
      </c>
      <c r="B31" s="33" t="s">
        <v>50</v>
      </c>
      <c r="C31" s="53"/>
      <c r="D31" s="35">
        <f t="shared" si="5"/>
        <v>0</v>
      </c>
      <c r="E31" s="35">
        <f t="shared" si="5"/>
        <v>0.62173</v>
      </c>
      <c r="F31" s="34" t="e">
        <f t="shared" si="6"/>
        <v>#DIV/0!</v>
      </c>
      <c r="G31" s="26"/>
      <c r="H31" s="44">
        <v>0.20791000000000001</v>
      </c>
      <c r="I31" s="26"/>
      <c r="J31" s="27">
        <v>0.20591000000000001</v>
      </c>
      <c r="K31" s="26"/>
      <c r="L31" s="114">
        <v>0.20791000000000001</v>
      </c>
    </row>
    <row r="32" spans="1:13" s="2" customFormat="1" ht="51" customHeight="1" thickBot="1" x14ac:dyDescent="0.35">
      <c r="A32" s="8" t="s">
        <v>71</v>
      </c>
      <c r="B32" s="33" t="s">
        <v>98</v>
      </c>
      <c r="C32" s="52"/>
      <c r="D32" s="35">
        <f t="shared" ref="D32:E34" si="7">SUM(G32,I32,K32)</f>
        <v>0</v>
      </c>
      <c r="E32" s="35">
        <f t="shared" si="7"/>
        <v>0</v>
      </c>
      <c r="F32" s="34" t="e">
        <f>SUM(E32)*100/(D32+C32)</f>
        <v>#DIV/0!</v>
      </c>
      <c r="G32" s="26"/>
      <c r="H32" s="44"/>
      <c r="I32" s="26"/>
      <c r="J32" s="27"/>
      <c r="K32" s="26">
        <v>0</v>
      </c>
      <c r="L32" s="45"/>
    </row>
    <row r="33" spans="1:12" s="2" customFormat="1" ht="51" customHeight="1" thickBot="1" x14ac:dyDescent="0.35">
      <c r="A33" s="18" t="s">
        <v>63</v>
      </c>
      <c r="B33" s="19" t="s">
        <v>81</v>
      </c>
      <c r="C33" s="54">
        <v>0</v>
      </c>
      <c r="D33" s="38">
        <f t="shared" si="7"/>
        <v>0</v>
      </c>
      <c r="E33" s="38">
        <f t="shared" si="7"/>
        <v>0</v>
      </c>
      <c r="F33" s="34" t="e">
        <f>SUM(E33)*100/(D33+C33)</f>
        <v>#DIV/0!</v>
      </c>
      <c r="G33" s="23">
        <v>0</v>
      </c>
      <c r="H33" s="46">
        <v>0</v>
      </c>
      <c r="I33" s="23">
        <v>0</v>
      </c>
      <c r="J33" s="23">
        <v>0</v>
      </c>
      <c r="K33" s="23"/>
      <c r="L33" s="45">
        <v>0</v>
      </c>
    </row>
    <row r="34" spans="1:12" s="2" customFormat="1" ht="19.5" thickBot="1" x14ac:dyDescent="0.35">
      <c r="A34" s="18" t="s">
        <v>64</v>
      </c>
      <c r="B34" s="19" t="s">
        <v>80</v>
      </c>
      <c r="C34" s="54">
        <v>0</v>
      </c>
      <c r="D34" s="38">
        <f t="shared" si="7"/>
        <v>0</v>
      </c>
      <c r="E34" s="38">
        <f t="shared" si="7"/>
        <v>0</v>
      </c>
      <c r="F34" s="34" t="e">
        <f t="shared" si="6"/>
        <v>#DIV/0!</v>
      </c>
      <c r="G34" s="23">
        <v>0</v>
      </c>
      <c r="H34" s="29">
        <v>0</v>
      </c>
      <c r="I34" s="23">
        <v>0</v>
      </c>
      <c r="J34" s="23">
        <v>0</v>
      </c>
      <c r="K34" s="23"/>
      <c r="L34" s="39">
        <v>0</v>
      </c>
    </row>
    <row r="35" spans="1:12" s="2" customFormat="1" ht="19.5" thickBot="1" x14ac:dyDescent="0.35">
      <c r="A35" s="18" t="s">
        <v>65</v>
      </c>
      <c r="B35" s="19" t="s">
        <v>130</v>
      </c>
      <c r="C35" s="54">
        <v>0</v>
      </c>
      <c r="D35" s="38">
        <f>SUM(G35,I35,K35)</f>
        <v>0</v>
      </c>
      <c r="E35" s="38">
        <f>SUM(H35,J35,L35)</f>
        <v>0.29871999999999999</v>
      </c>
      <c r="F35" s="34" t="e">
        <f>SUM(E35)*100/(D35+C35)</f>
        <v>#DIV/0!</v>
      </c>
      <c r="G35" s="23"/>
      <c r="H35" s="23"/>
      <c r="I35" s="23"/>
      <c r="J35" s="23"/>
      <c r="K35" s="27"/>
      <c r="L35" s="47">
        <v>0.29871999999999999</v>
      </c>
    </row>
    <row r="36" spans="1:12" s="2" customFormat="1" ht="32.25" thickBot="1" x14ac:dyDescent="0.35">
      <c r="A36" s="18" t="s">
        <v>66</v>
      </c>
      <c r="B36" s="19" t="s">
        <v>103</v>
      </c>
      <c r="C36" s="54"/>
      <c r="D36" s="38">
        <f>SUM(G36,I36,K36)</f>
        <v>0</v>
      </c>
      <c r="E36" s="38">
        <f>SUM(H36,J36,L36)</f>
        <v>0</v>
      </c>
      <c r="F36" s="34" t="e">
        <f>SUM(E36)*100/(D36+C36)</f>
        <v>#DIV/0!</v>
      </c>
      <c r="G36" s="23"/>
      <c r="H36" s="23"/>
      <c r="I36" s="23"/>
      <c r="J36" s="23"/>
      <c r="K36" s="23"/>
      <c r="L36" s="47"/>
    </row>
    <row r="37" spans="1:12" s="2" customFormat="1" ht="23.25" customHeight="1" thickBot="1" x14ac:dyDescent="0.35">
      <c r="A37" s="64" t="s">
        <v>34</v>
      </c>
      <c r="B37" s="78" t="s">
        <v>47</v>
      </c>
      <c r="C37" s="60"/>
      <c r="D37" s="68">
        <f t="shared" ref="D37:E40" si="8">SUM(G37,I37,K37)</f>
        <v>0</v>
      </c>
      <c r="E37" s="68">
        <f t="shared" si="8"/>
        <v>1.4017400000000002</v>
      </c>
      <c r="F37" s="65" t="e">
        <f t="shared" si="6"/>
        <v>#DIV/0!</v>
      </c>
      <c r="G37" s="70"/>
      <c r="H37" s="70">
        <v>0.115</v>
      </c>
      <c r="I37" s="70"/>
      <c r="J37" s="70">
        <v>1.1667400000000001</v>
      </c>
      <c r="K37" s="69"/>
      <c r="L37" s="71">
        <v>0.12</v>
      </c>
    </row>
    <row r="38" spans="1:12" s="2" customFormat="1" ht="32.25" thickBot="1" x14ac:dyDescent="0.35">
      <c r="A38" s="64" t="s">
        <v>35</v>
      </c>
      <c r="B38" s="78" t="s">
        <v>49</v>
      </c>
      <c r="C38" s="77"/>
      <c r="D38" s="68">
        <f t="shared" si="8"/>
        <v>0</v>
      </c>
      <c r="E38" s="68">
        <f t="shared" si="8"/>
        <v>0.48</v>
      </c>
      <c r="F38" s="65" t="e">
        <f t="shared" si="6"/>
        <v>#DIV/0!</v>
      </c>
      <c r="G38" s="70"/>
      <c r="H38" s="69"/>
      <c r="I38" s="69"/>
      <c r="J38" s="70"/>
      <c r="K38" s="70"/>
      <c r="L38" s="71">
        <v>0.48</v>
      </c>
    </row>
    <row r="39" spans="1:12" s="2" customFormat="1" ht="27.75" customHeight="1" thickBot="1" x14ac:dyDescent="0.35">
      <c r="A39" s="64" t="s">
        <v>46</v>
      </c>
      <c r="B39" s="78" t="s">
        <v>52</v>
      </c>
      <c r="C39" s="60"/>
      <c r="D39" s="68">
        <f t="shared" si="8"/>
        <v>0</v>
      </c>
      <c r="E39" s="68">
        <f t="shared" si="8"/>
        <v>0</v>
      </c>
      <c r="F39" s="65" t="e">
        <f t="shared" si="6"/>
        <v>#DIV/0!</v>
      </c>
      <c r="G39" s="70"/>
      <c r="H39" s="69"/>
      <c r="I39" s="70"/>
      <c r="J39" s="70"/>
      <c r="K39" s="70"/>
      <c r="L39" s="71"/>
    </row>
    <row r="40" spans="1:12" s="2" customFormat="1" ht="28.5" customHeight="1" thickBot="1" x14ac:dyDescent="0.35">
      <c r="A40" s="72"/>
      <c r="B40" s="73" t="s">
        <v>5</v>
      </c>
      <c r="C40" s="74">
        <f>SUM(C9+C10+C11+C19+C25+C37+C38+C39)</f>
        <v>0</v>
      </c>
      <c r="D40" s="74">
        <f t="shared" si="8"/>
        <v>0</v>
      </c>
      <c r="E40" s="74">
        <f t="shared" si="8"/>
        <v>580.27787999999998</v>
      </c>
      <c r="F40" s="75" t="e">
        <f t="shared" si="6"/>
        <v>#DIV/0!</v>
      </c>
      <c r="G40" s="74">
        <f>SUM(G9,G10,G11,G19,G25,G37,G38,G39)</f>
        <v>0</v>
      </c>
      <c r="H40" s="74">
        <f>SUM(H9+H10+H11+H19+H25+H37)</f>
        <v>190.03116</v>
      </c>
      <c r="I40" s="74">
        <f>SUM(I9,I10,I11,I19,I25,I37,I38,I39)</f>
        <v>0</v>
      </c>
      <c r="J40" s="74">
        <f>SUM(J9+J10+J11+J19+J25+J37+J38)</f>
        <v>188.11393999999999</v>
      </c>
      <c r="K40" s="74">
        <f>SUM(K9,K10,K11,K19,K25,K37,K38,K39)</f>
        <v>0</v>
      </c>
      <c r="L40" s="74">
        <f>SUM(L9+L10+L11+L19+L25+L37+L38)</f>
        <v>202.13278</v>
      </c>
    </row>
    <row r="41" spans="1:12" s="2" customFormat="1" ht="18" x14ac:dyDescent="0.25">
      <c r="A41" s="9"/>
      <c r="B41" s="1"/>
      <c r="C41" s="1"/>
      <c r="D41" s="1"/>
      <c r="E41" s="1"/>
      <c r="F41" s="1"/>
      <c r="G41" s="76"/>
      <c r="H41" s="76"/>
      <c r="I41" s="120"/>
      <c r="J41" s="120"/>
      <c r="K41" s="76"/>
      <c r="L41" s="76"/>
    </row>
    <row r="42" spans="1:12" s="2" customFormat="1" ht="18.75" x14ac:dyDescent="0.3">
      <c r="A42" s="9"/>
      <c r="B42" s="16" t="s">
        <v>6</v>
      </c>
      <c r="C42" s="16"/>
      <c r="D42" s="1"/>
      <c r="E42" s="11"/>
      <c r="G42" s="1"/>
      <c r="H42" s="3" t="s">
        <v>59</v>
      </c>
      <c r="I42" s="1"/>
      <c r="J42" s="1"/>
      <c r="K42" s="1"/>
      <c r="L42" s="1"/>
    </row>
    <row r="43" spans="1:12" s="2" customFormat="1" ht="38.25" customHeight="1" x14ac:dyDescent="0.25">
      <c r="A43" s="9"/>
      <c r="B43" s="1"/>
      <c r="C43" s="1"/>
      <c r="D43" s="1"/>
      <c r="E43" s="10" t="s">
        <v>38</v>
      </c>
      <c r="G43" s="1"/>
      <c r="H43" s="1"/>
      <c r="I43" s="1"/>
      <c r="J43" s="1"/>
      <c r="K43" s="1"/>
      <c r="L43" s="1"/>
    </row>
    <row r="44" spans="1:12" s="2" customFormat="1" ht="18" x14ac:dyDescent="0.25"/>
    <row r="45" spans="1:12" s="2" customFormat="1" ht="40.5" customHeight="1" x14ac:dyDescent="0.25"/>
    <row r="46" spans="1:12" s="2" customFormat="1" ht="18" x14ac:dyDescent="0.25"/>
    <row r="47" spans="1:12" s="2" customFormat="1" ht="18" x14ac:dyDescent="0.25"/>
    <row r="48" spans="1:12" s="2" customFormat="1" ht="18" x14ac:dyDescent="0.25"/>
  </sheetData>
  <mergeCells count="12">
    <mergeCell ref="K1:L1"/>
    <mergeCell ref="A2:L2"/>
    <mergeCell ref="A3:L3"/>
    <mergeCell ref="A4:L4"/>
    <mergeCell ref="A6:A8"/>
    <mergeCell ref="K7:L7"/>
    <mergeCell ref="I7:J7"/>
    <mergeCell ref="G6:L6"/>
    <mergeCell ref="G7:H7"/>
    <mergeCell ref="C6:C8"/>
    <mergeCell ref="B6:B8"/>
    <mergeCell ref="D6:F7"/>
  </mergeCells>
  <phoneticPr fontId="10" type="noConversion"/>
  <pageMargins left="0" right="0" top="0" bottom="0" header="0.51181102362204722" footer="0.51181102362204722"/>
  <pageSetup paperSize="9" scale="78" orientation="landscape" r:id="rId1"/>
  <headerFooter alignWithMargins="0"/>
  <rowBreaks count="1" manualBreakCount="1">
    <brk id="3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A10" zoomScaleNormal="100" workbookViewId="0">
      <pane xSplit="2" topLeftCell="C1" activePane="topRight" state="frozen"/>
      <selection activeCell="A6" sqref="A6"/>
      <selection pane="topRight" activeCell="L21" sqref="L21"/>
    </sheetView>
  </sheetViews>
  <sheetFormatPr defaultRowHeight="12.75" x14ac:dyDescent="0.2"/>
  <cols>
    <col min="2" max="2" width="37.42578125" customWidth="1"/>
    <col min="3" max="3" width="13.7109375" customWidth="1"/>
    <col min="4" max="4" width="16.42578125" customWidth="1"/>
    <col min="5" max="5" width="15.42578125" customWidth="1"/>
    <col min="6" max="6" width="18.42578125" customWidth="1"/>
    <col min="7" max="7" width="17.140625" customWidth="1"/>
    <col min="8" max="8" width="14" customWidth="1"/>
    <col min="9" max="9" width="16.7109375" customWidth="1"/>
    <col min="10" max="10" width="16.85546875" customWidth="1"/>
    <col min="11" max="11" width="22.28515625" customWidth="1"/>
    <col min="12" max="12" width="21.28515625" customWidth="1"/>
  </cols>
  <sheetData>
    <row r="1" spans="1:13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580" t="s">
        <v>8</v>
      </c>
      <c r="L1" s="580"/>
    </row>
    <row r="2" spans="1:13" ht="20.25" x14ac:dyDescent="0.2">
      <c r="A2" s="581" t="s">
        <v>118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</row>
    <row r="3" spans="1:13" ht="20.25" x14ac:dyDescent="0.3">
      <c r="A3" s="582" t="s">
        <v>127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</row>
    <row r="4" spans="1:13" ht="15.75" x14ac:dyDescent="0.25">
      <c r="A4" s="584" t="s">
        <v>9</v>
      </c>
      <c r="B4" s="584"/>
      <c r="C4" s="584"/>
      <c r="D4" s="584"/>
      <c r="E4" s="584"/>
      <c r="F4" s="584"/>
      <c r="G4" s="584"/>
      <c r="H4" s="584"/>
      <c r="I4" s="584"/>
      <c r="J4" s="584"/>
      <c r="K4" s="584"/>
      <c r="L4" s="584"/>
    </row>
    <row r="5" spans="1:13" ht="1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7</v>
      </c>
    </row>
    <row r="6" spans="1:13" ht="15.75" customHeight="1" x14ac:dyDescent="0.2">
      <c r="A6" s="585" t="s">
        <v>0</v>
      </c>
      <c r="B6" s="594" t="s">
        <v>10</v>
      </c>
      <c r="C6" s="598" t="s">
        <v>128</v>
      </c>
      <c r="D6" s="594" t="s">
        <v>120</v>
      </c>
      <c r="E6" s="594"/>
      <c r="F6" s="594"/>
      <c r="G6" s="594" t="s">
        <v>4</v>
      </c>
      <c r="H6" s="594"/>
      <c r="I6" s="594"/>
      <c r="J6" s="594"/>
      <c r="K6" s="594"/>
      <c r="L6" s="596"/>
    </row>
    <row r="7" spans="1:13" ht="15.75" x14ac:dyDescent="0.2">
      <c r="A7" s="586"/>
      <c r="B7" s="595"/>
      <c r="C7" s="599"/>
      <c r="D7" s="595"/>
      <c r="E7" s="595"/>
      <c r="F7" s="595"/>
      <c r="G7" s="595" t="s">
        <v>121</v>
      </c>
      <c r="H7" s="595"/>
      <c r="I7" s="595" t="s">
        <v>122</v>
      </c>
      <c r="J7" s="595"/>
      <c r="K7" s="595" t="s">
        <v>123</v>
      </c>
      <c r="L7" s="597"/>
    </row>
    <row r="8" spans="1:13" ht="16.5" thickBot="1" x14ac:dyDescent="0.25">
      <c r="A8" s="587"/>
      <c r="B8" s="601"/>
      <c r="C8" s="600"/>
      <c r="D8" s="4" t="s">
        <v>1</v>
      </c>
      <c r="E8" s="4" t="s">
        <v>2</v>
      </c>
      <c r="F8" s="96" t="s">
        <v>3</v>
      </c>
      <c r="G8" s="4" t="s">
        <v>1</v>
      </c>
      <c r="H8" s="4" t="s">
        <v>2</v>
      </c>
      <c r="I8" s="4" t="s">
        <v>1</v>
      </c>
      <c r="J8" s="4" t="s">
        <v>2</v>
      </c>
      <c r="K8" s="4" t="s">
        <v>1</v>
      </c>
      <c r="L8" s="7" t="s">
        <v>2</v>
      </c>
    </row>
    <row r="9" spans="1:13" ht="20.25" customHeight="1" thickBot="1" x14ac:dyDescent="0.35">
      <c r="A9" s="12">
        <v>1</v>
      </c>
      <c r="B9" s="20" t="s">
        <v>11</v>
      </c>
      <c r="C9" s="118"/>
      <c r="D9" s="24">
        <f>SUM(G9,I9,K9)</f>
        <v>0</v>
      </c>
      <c r="E9" s="41">
        <f>SUM(H9,J9,L9)</f>
        <v>540.17665999999997</v>
      </c>
      <c r="F9" s="34" t="e">
        <f>SUM(E9)*100/(D9+C9)</f>
        <v>#DIV/0!</v>
      </c>
      <c r="G9" s="41"/>
      <c r="H9" s="41">
        <v>175.58837</v>
      </c>
      <c r="I9" s="24"/>
      <c r="J9" s="41">
        <v>179.33931999999999</v>
      </c>
      <c r="K9" s="24"/>
      <c r="L9" s="115">
        <v>185.24897000000001</v>
      </c>
    </row>
    <row r="10" spans="1:13" ht="24" customHeight="1" thickBot="1" x14ac:dyDescent="0.35">
      <c r="A10" s="13">
        <v>2</v>
      </c>
      <c r="B10" s="21" t="s">
        <v>12</v>
      </c>
      <c r="C10" s="97"/>
      <c r="D10" s="37">
        <f>SUM(G10,I10,K10)</f>
        <v>0</v>
      </c>
      <c r="E10" s="37">
        <f>SUM(H10,J10,L10)</f>
        <v>120.66531000000001</v>
      </c>
      <c r="F10" s="34" t="e">
        <f>SUM(E10)*100/(D10+C10)</f>
        <v>#DIV/0!</v>
      </c>
      <c r="G10" s="42"/>
      <c r="H10" s="42">
        <v>38.573599999999999</v>
      </c>
      <c r="I10" s="42"/>
      <c r="J10" s="42">
        <v>41.449689999999997</v>
      </c>
      <c r="K10" s="42"/>
      <c r="L10" s="116">
        <v>40.642020000000002</v>
      </c>
    </row>
    <row r="11" spans="1:13" ht="16.5" customHeight="1" thickBot="1" x14ac:dyDescent="0.35">
      <c r="A11" s="62">
        <v>3</v>
      </c>
      <c r="B11" s="80" t="s">
        <v>19</v>
      </c>
      <c r="C11" s="82">
        <f>SUM(C13:C15)</f>
        <v>0</v>
      </c>
      <c r="D11" s="82">
        <f>SUM(D13:D15)</f>
        <v>0</v>
      </c>
      <c r="E11" s="81">
        <f>SUM(E13:E15)</f>
        <v>6.8872900000000001</v>
      </c>
      <c r="F11" s="83" t="e">
        <f>SUM(E11)*100/(D11+C11)</f>
        <v>#DIV/0!</v>
      </c>
      <c r="G11" s="82">
        <f>SUM(G13:G15)</f>
        <v>0</v>
      </c>
      <c r="H11" s="82">
        <f>SUM(H13)</f>
        <v>0</v>
      </c>
      <c r="I11" s="82">
        <f>SUM(I13:I15)</f>
        <v>0</v>
      </c>
      <c r="J11" s="82">
        <f>SUM(J13:J14)</f>
        <v>1.7000000000000001E-2</v>
      </c>
      <c r="K11" s="82">
        <f>SUM(K13:K15)</f>
        <v>0</v>
      </c>
      <c r="L11" s="82">
        <f>SUM(L13)</f>
        <v>6.8702899999999998</v>
      </c>
    </row>
    <row r="12" spans="1:13" ht="16.5" customHeight="1" thickBot="1" x14ac:dyDescent="0.35">
      <c r="A12" s="6"/>
      <c r="B12" s="22" t="s">
        <v>13</v>
      </c>
      <c r="C12" s="48"/>
      <c r="D12" s="35"/>
      <c r="E12" s="35"/>
      <c r="F12" s="36"/>
      <c r="G12" s="27"/>
      <c r="H12" s="26"/>
      <c r="I12" s="26"/>
      <c r="J12" s="26"/>
      <c r="K12" s="26"/>
      <c r="L12" s="28"/>
    </row>
    <row r="13" spans="1:13" ht="28.5" customHeight="1" thickBot="1" x14ac:dyDescent="0.35">
      <c r="A13" s="8" t="s">
        <v>22</v>
      </c>
      <c r="B13" s="22" t="s">
        <v>82</v>
      </c>
      <c r="C13" s="49"/>
      <c r="D13" s="37">
        <f>SUM(G13,I13,K13)</f>
        <v>0</v>
      </c>
      <c r="E13" s="37">
        <f>SUM(H13,J13,L13)</f>
        <v>6.8872900000000001</v>
      </c>
      <c r="F13" s="36" t="e">
        <f>SUM(E13)*100/(D13+C13)</f>
        <v>#DIV/0!</v>
      </c>
      <c r="G13" s="27"/>
      <c r="H13" s="44"/>
      <c r="I13" s="27"/>
      <c r="J13" s="27">
        <v>1.7000000000000001E-2</v>
      </c>
      <c r="K13" s="27"/>
      <c r="L13" s="30">
        <v>6.8702899999999998</v>
      </c>
    </row>
    <row r="14" spans="1:13" ht="15.75" customHeight="1" thickBot="1" x14ac:dyDescent="0.35">
      <c r="A14" s="8" t="s">
        <v>55</v>
      </c>
      <c r="B14" s="22" t="s">
        <v>56</v>
      </c>
      <c r="C14" s="49"/>
      <c r="D14" s="37">
        <f t="shared" ref="D14:E16" si="0">SUM(G14,I14,K14)</f>
        <v>0</v>
      </c>
      <c r="E14" s="37">
        <f t="shared" si="0"/>
        <v>0</v>
      </c>
      <c r="F14" s="36" t="e">
        <f>SUM(E14)*100/(D14+C14)</f>
        <v>#DIV/0!</v>
      </c>
      <c r="G14" s="27"/>
      <c r="H14" s="26"/>
      <c r="I14" s="27"/>
      <c r="J14" s="27"/>
      <c r="K14" s="27"/>
      <c r="L14" s="28"/>
    </row>
    <row r="15" spans="1:13" ht="16.5" customHeight="1" thickBot="1" x14ac:dyDescent="0.35">
      <c r="A15" s="8" t="s">
        <v>24</v>
      </c>
      <c r="B15" s="22" t="s">
        <v>69</v>
      </c>
      <c r="C15" s="50"/>
      <c r="D15" s="37">
        <f t="shared" si="0"/>
        <v>0</v>
      </c>
      <c r="E15" s="37">
        <f t="shared" si="0"/>
        <v>0</v>
      </c>
      <c r="F15" s="36">
        <v>0</v>
      </c>
      <c r="G15" s="26"/>
      <c r="H15" s="26"/>
      <c r="I15" s="27"/>
      <c r="J15" s="26"/>
      <c r="K15" s="27"/>
      <c r="L15" s="30"/>
    </row>
    <row r="16" spans="1:13" ht="45.75" customHeight="1" thickBot="1" x14ac:dyDescent="0.35">
      <c r="A16" s="84" t="s">
        <v>28</v>
      </c>
      <c r="B16" s="80" t="s">
        <v>14</v>
      </c>
      <c r="C16" s="82">
        <f>SUM(C18:C20)</f>
        <v>0</v>
      </c>
      <c r="D16" s="85">
        <f t="shared" si="0"/>
        <v>0</v>
      </c>
      <c r="E16" s="85">
        <f t="shared" si="0"/>
        <v>101.94821999999999</v>
      </c>
      <c r="F16" s="83" t="e">
        <f t="shared" ref="F16:F34" si="1">SUM(E16)*100/(D16+C16)</f>
        <v>#DIV/0!</v>
      </c>
      <c r="G16" s="82">
        <f t="shared" ref="G16:L16" si="2">SUM(G18:G20)</f>
        <v>0</v>
      </c>
      <c r="H16" s="82">
        <f t="shared" si="2"/>
        <v>40.437529999999995</v>
      </c>
      <c r="I16" s="82">
        <f t="shared" si="2"/>
        <v>0</v>
      </c>
      <c r="J16" s="82">
        <f t="shared" si="2"/>
        <v>50.563420000000001</v>
      </c>
      <c r="K16" s="82">
        <f t="shared" si="2"/>
        <v>0</v>
      </c>
      <c r="L16" s="82">
        <f t="shared" si="2"/>
        <v>10.94727</v>
      </c>
    </row>
    <row r="17" spans="1:13" ht="21.75" customHeight="1" thickBot="1" x14ac:dyDescent="0.35">
      <c r="A17" s="8"/>
      <c r="B17" s="22" t="s">
        <v>13</v>
      </c>
      <c r="C17" s="48"/>
      <c r="D17" s="37"/>
      <c r="E17" s="37"/>
      <c r="F17" s="36"/>
      <c r="G17" s="26"/>
      <c r="H17" s="26"/>
      <c r="I17" s="26"/>
      <c r="J17" s="26"/>
      <c r="K17" s="26"/>
      <c r="L17" s="28"/>
    </row>
    <row r="18" spans="1:13" ht="18" customHeight="1" thickBot="1" x14ac:dyDescent="0.35">
      <c r="A18" s="8" t="s">
        <v>29</v>
      </c>
      <c r="B18" s="22" t="s">
        <v>15</v>
      </c>
      <c r="C18" s="50"/>
      <c r="D18" s="37">
        <f t="shared" ref="D18:E21" si="3">SUM(G18,I18,K18)</f>
        <v>0</v>
      </c>
      <c r="E18" s="37">
        <f t="shared" si="3"/>
        <v>93.946640000000002</v>
      </c>
      <c r="F18" s="36" t="e">
        <f t="shared" si="1"/>
        <v>#DIV/0!</v>
      </c>
      <c r="G18" s="27"/>
      <c r="H18" s="43">
        <v>38</v>
      </c>
      <c r="I18" s="26"/>
      <c r="J18" s="27">
        <v>45.720999999999997</v>
      </c>
      <c r="K18" s="26"/>
      <c r="L18" s="30">
        <v>10.22564</v>
      </c>
    </row>
    <row r="19" spans="1:13" s="2" customFormat="1" ht="15.75" customHeight="1" thickBot="1" x14ac:dyDescent="0.35">
      <c r="A19" s="8" t="s">
        <v>30</v>
      </c>
      <c r="B19" s="22" t="s">
        <v>16</v>
      </c>
      <c r="C19" s="50"/>
      <c r="D19" s="37">
        <f t="shared" si="3"/>
        <v>0</v>
      </c>
      <c r="E19" s="37">
        <f t="shared" si="3"/>
        <v>7.4302700000000002</v>
      </c>
      <c r="F19" s="36" t="e">
        <f t="shared" si="1"/>
        <v>#DIV/0!</v>
      </c>
      <c r="G19" s="26"/>
      <c r="H19" s="43">
        <v>2.20878</v>
      </c>
      <c r="I19" s="27"/>
      <c r="J19" s="27">
        <v>4.7214900000000002</v>
      </c>
      <c r="K19" s="26"/>
      <c r="L19" s="30">
        <v>0.5</v>
      </c>
    </row>
    <row r="20" spans="1:13" s="2" customFormat="1" ht="16.5" customHeight="1" thickBot="1" x14ac:dyDescent="0.35">
      <c r="A20" s="8" t="s">
        <v>31</v>
      </c>
      <c r="B20" s="22" t="s">
        <v>17</v>
      </c>
      <c r="C20" s="50"/>
      <c r="D20" s="37">
        <f t="shared" si="3"/>
        <v>0</v>
      </c>
      <c r="E20" s="37">
        <f t="shared" si="3"/>
        <v>0.57130999999999998</v>
      </c>
      <c r="F20" s="36" t="e">
        <f t="shared" si="1"/>
        <v>#DIV/0!</v>
      </c>
      <c r="G20" s="27"/>
      <c r="H20" s="27">
        <v>0.22875000000000001</v>
      </c>
      <c r="I20" s="26"/>
      <c r="J20" s="27">
        <v>0.12093</v>
      </c>
      <c r="K20" s="27"/>
      <c r="L20" s="30">
        <v>0.22162999999999999</v>
      </c>
    </row>
    <row r="21" spans="1:13" s="2" customFormat="1" ht="30.75" customHeight="1" thickBot="1" x14ac:dyDescent="0.35">
      <c r="A21" s="84" t="s">
        <v>33</v>
      </c>
      <c r="B21" s="80" t="s">
        <v>18</v>
      </c>
      <c r="C21" s="119">
        <f>SUM(C23:C31)</f>
        <v>0</v>
      </c>
      <c r="D21" s="86">
        <f>SUM(G21,I21,K21)</f>
        <v>0</v>
      </c>
      <c r="E21" s="85">
        <f t="shared" si="3"/>
        <v>12.333130000000001</v>
      </c>
      <c r="F21" s="83" t="e">
        <f>SUM(E21)*100/(D21+C21)</f>
        <v>#DIV/0!</v>
      </c>
      <c r="G21" s="82">
        <f t="shared" ref="G21:L21" si="4">SUM(G23:G31)</f>
        <v>0</v>
      </c>
      <c r="H21" s="82">
        <f t="shared" si="4"/>
        <v>2.4353000000000002</v>
      </c>
      <c r="I21" s="82">
        <f t="shared" si="4"/>
        <v>0</v>
      </c>
      <c r="J21" s="82">
        <f t="shared" si="4"/>
        <v>2.3707099999999999</v>
      </c>
      <c r="K21" s="82">
        <f t="shared" si="4"/>
        <v>0</v>
      </c>
      <c r="L21" s="82">
        <f t="shared" si="4"/>
        <v>7.52712</v>
      </c>
    </row>
    <row r="22" spans="1:13" s="2" customFormat="1" ht="19.5" thickBot="1" x14ac:dyDescent="0.35">
      <c r="A22" s="8"/>
      <c r="B22" s="22" t="s">
        <v>13</v>
      </c>
      <c r="C22" s="48"/>
      <c r="D22" s="35"/>
      <c r="E22" s="35"/>
      <c r="F22" s="36"/>
      <c r="G22" s="26"/>
      <c r="H22" s="26"/>
      <c r="I22" s="26"/>
      <c r="J22" s="26"/>
      <c r="K22" s="26"/>
      <c r="L22" s="28"/>
      <c r="M22" s="108"/>
    </row>
    <row r="23" spans="1:13" s="2" customFormat="1" ht="33" customHeight="1" thickBot="1" x14ac:dyDescent="0.35">
      <c r="A23" s="8" t="s">
        <v>36</v>
      </c>
      <c r="B23" s="22" t="s">
        <v>83</v>
      </c>
      <c r="C23" s="113"/>
      <c r="D23" s="35">
        <f t="shared" ref="D23:E28" si="5">SUM(G23,I23,K23)</f>
        <v>0</v>
      </c>
      <c r="E23" s="35">
        <f t="shared" si="5"/>
        <v>2.48813</v>
      </c>
      <c r="F23" s="36" t="e">
        <f t="shared" si="1"/>
        <v>#DIV/0!</v>
      </c>
      <c r="G23" s="27"/>
      <c r="H23" s="44">
        <v>0.74099999999999999</v>
      </c>
      <c r="I23" s="27"/>
      <c r="J23" s="27">
        <v>0.89641000000000004</v>
      </c>
      <c r="K23" s="27"/>
      <c r="L23" s="30">
        <v>0.85072000000000003</v>
      </c>
    </row>
    <row r="24" spans="1:13" s="2" customFormat="1" ht="30.75" customHeight="1" thickBot="1" x14ac:dyDescent="0.35">
      <c r="A24" s="8" t="s">
        <v>37</v>
      </c>
      <c r="B24" s="33" t="s">
        <v>57</v>
      </c>
      <c r="C24" s="66"/>
      <c r="D24" s="37">
        <f t="shared" si="5"/>
        <v>0</v>
      </c>
      <c r="E24" s="35">
        <f t="shared" si="5"/>
        <v>3.7199999999999998</v>
      </c>
      <c r="F24" s="36" t="e">
        <f t="shared" si="1"/>
        <v>#DIV/0!</v>
      </c>
      <c r="G24" s="27"/>
      <c r="H24" s="44">
        <v>1.62</v>
      </c>
      <c r="I24" s="27"/>
      <c r="J24" s="27">
        <v>1.4</v>
      </c>
      <c r="K24" s="27"/>
      <c r="L24" s="30">
        <v>0.7</v>
      </c>
    </row>
    <row r="25" spans="1:13" s="2" customFormat="1" ht="30" customHeight="1" thickBot="1" x14ac:dyDescent="0.35">
      <c r="A25" s="8" t="s">
        <v>40</v>
      </c>
      <c r="B25" s="33" t="s">
        <v>58</v>
      </c>
      <c r="C25" s="52"/>
      <c r="D25" s="37">
        <f t="shared" si="5"/>
        <v>0</v>
      </c>
      <c r="E25" s="35">
        <f t="shared" si="5"/>
        <v>5.92</v>
      </c>
      <c r="F25" s="36" t="e">
        <f t="shared" si="1"/>
        <v>#DIV/0!</v>
      </c>
      <c r="G25" s="26"/>
      <c r="H25" s="26"/>
      <c r="I25" s="27"/>
      <c r="J25" s="43"/>
      <c r="K25" s="27"/>
      <c r="L25" s="30">
        <v>5.92</v>
      </c>
    </row>
    <row r="26" spans="1:13" s="2" customFormat="1" ht="80.25" customHeight="1" thickBot="1" x14ac:dyDescent="0.35">
      <c r="A26" s="8" t="s">
        <v>41</v>
      </c>
      <c r="B26" s="33" t="s">
        <v>106</v>
      </c>
      <c r="C26" s="52"/>
      <c r="D26" s="37">
        <f t="shared" si="5"/>
        <v>0</v>
      </c>
      <c r="E26" s="35">
        <f t="shared" si="5"/>
        <v>0</v>
      </c>
      <c r="F26" s="36" t="e">
        <f t="shared" si="1"/>
        <v>#DIV/0!</v>
      </c>
      <c r="G26" s="27"/>
      <c r="H26" s="26"/>
      <c r="I26" s="27"/>
      <c r="J26" s="27"/>
      <c r="K26" s="109"/>
      <c r="L26" s="30"/>
    </row>
    <row r="27" spans="1:13" s="2" customFormat="1" ht="62.25" customHeight="1" thickBot="1" x14ac:dyDescent="0.35">
      <c r="A27" s="8" t="s">
        <v>42</v>
      </c>
      <c r="B27" s="33" t="s">
        <v>95</v>
      </c>
      <c r="C27" s="52">
        <v>0</v>
      </c>
      <c r="D27" s="37">
        <f t="shared" si="5"/>
        <v>0</v>
      </c>
      <c r="E27" s="35">
        <f t="shared" si="5"/>
        <v>0</v>
      </c>
      <c r="F27" s="36" t="e">
        <f t="shared" si="1"/>
        <v>#DIV/0!</v>
      </c>
      <c r="G27" s="27"/>
      <c r="H27" s="27"/>
      <c r="I27" s="27"/>
      <c r="J27" s="26"/>
      <c r="K27" s="27"/>
      <c r="L27" s="28"/>
    </row>
    <row r="28" spans="1:13" s="2" customFormat="1" ht="27" customHeight="1" thickBot="1" x14ac:dyDescent="0.35">
      <c r="A28" s="8" t="s">
        <v>43</v>
      </c>
      <c r="B28" s="33" t="s">
        <v>109</v>
      </c>
      <c r="C28" s="52">
        <v>0</v>
      </c>
      <c r="D28" s="37">
        <f t="shared" si="5"/>
        <v>0</v>
      </c>
      <c r="E28" s="35">
        <f t="shared" si="5"/>
        <v>0</v>
      </c>
      <c r="F28" s="36" t="e">
        <f t="shared" si="1"/>
        <v>#DIV/0!</v>
      </c>
      <c r="G28" s="26"/>
      <c r="H28" s="27"/>
      <c r="I28" s="27"/>
      <c r="J28" s="27"/>
      <c r="K28" s="27"/>
      <c r="L28" s="30"/>
    </row>
    <row r="29" spans="1:13" s="2" customFormat="1" ht="23.25" customHeight="1" thickBot="1" x14ac:dyDescent="0.35">
      <c r="A29" s="8" t="s">
        <v>63</v>
      </c>
      <c r="B29" s="33" t="s">
        <v>70</v>
      </c>
      <c r="C29" s="79">
        <v>0</v>
      </c>
      <c r="D29" s="35">
        <f>SUM(G29,I29,K29)</f>
        <v>0</v>
      </c>
      <c r="E29" s="35">
        <f>SUM(H29,J29,L29)</f>
        <v>0</v>
      </c>
      <c r="F29" s="36" t="e">
        <f>SUM(E29)*100/(D29+C29)</f>
        <v>#DIV/0!</v>
      </c>
      <c r="G29" s="26"/>
      <c r="H29" s="46"/>
      <c r="I29" s="27"/>
      <c r="J29" s="26"/>
      <c r="K29" s="27"/>
      <c r="L29" s="28"/>
    </row>
    <row r="30" spans="1:13" s="2" customFormat="1" ht="19.5" customHeight="1" thickBot="1" x14ac:dyDescent="0.35">
      <c r="A30" s="8" t="s">
        <v>64</v>
      </c>
      <c r="B30" s="33" t="s">
        <v>84</v>
      </c>
      <c r="C30" s="52"/>
      <c r="D30" s="37">
        <f>SUM(G30,I30,K30)</f>
        <v>0</v>
      </c>
      <c r="E30" s="35">
        <f>SUM(H30,J30,L30)</f>
        <v>0</v>
      </c>
      <c r="F30" s="36" t="e">
        <f>SUM(E30)*100/(D30+C30)</f>
        <v>#DIV/0!</v>
      </c>
      <c r="G30" s="26"/>
      <c r="H30" s="46"/>
      <c r="I30" s="27"/>
      <c r="J30" s="27"/>
      <c r="K30" s="27"/>
      <c r="L30" s="28"/>
    </row>
    <row r="31" spans="1:13" s="2" customFormat="1" ht="54" customHeight="1" thickBot="1" x14ac:dyDescent="0.35">
      <c r="A31" s="8" t="s">
        <v>65</v>
      </c>
      <c r="B31" s="33" t="s">
        <v>50</v>
      </c>
      <c r="C31" s="79"/>
      <c r="D31" s="35">
        <f t="shared" ref="D31:E33" si="6">SUM(G31,I31,K31)</f>
        <v>0</v>
      </c>
      <c r="E31" s="37">
        <f t="shared" si="6"/>
        <v>0.20500000000000002</v>
      </c>
      <c r="F31" s="36" t="e">
        <f t="shared" si="1"/>
        <v>#DIV/0!</v>
      </c>
      <c r="G31" s="26"/>
      <c r="H31" s="27">
        <v>7.4300000000000005E-2</v>
      </c>
      <c r="I31" s="27"/>
      <c r="J31" s="27">
        <v>7.4300000000000005E-2</v>
      </c>
      <c r="K31" s="27"/>
      <c r="L31" s="30">
        <v>5.6399999999999999E-2</v>
      </c>
    </row>
    <row r="32" spans="1:13" s="2" customFormat="1" ht="15.75" customHeight="1" thickBot="1" x14ac:dyDescent="0.35">
      <c r="A32" s="87" t="s">
        <v>34</v>
      </c>
      <c r="B32" s="88" t="s">
        <v>47</v>
      </c>
      <c r="C32" s="89"/>
      <c r="D32" s="90">
        <f t="shared" si="6"/>
        <v>0</v>
      </c>
      <c r="E32" s="91">
        <f t="shared" si="6"/>
        <v>0</v>
      </c>
      <c r="F32" s="83" t="e">
        <f t="shared" si="1"/>
        <v>#DIV/0!</v>
      </c>
      <c r="G32" s="92"/>
      <c r="H32" s="93"/>
      <c r="I32" s="93"/>
      <c r="J32" s="92"/>
      <c r="K32" s="92"/>
      <c r="L32" s="94"/>
    </row>
    <row r="33" spans="1:12" s="2" customFormat="1" ht="30.75" customHeight="1" thickBot="1" x14ac:dyDescent="0.35">
      <c r="A33" s="87" t="s">
        <v>35</v>
      </c>
      <c r="B33" s="88" t="s">
        <v>49</v>
      </c>
      <c r="C33" s="98"/>
      <c r="D33" s="90">
        <f t="shared" si="6"/>
        <v>0</v>
      </c>
      <c r="E33" s="90">
        <f t="shared" si="6"/>
        <v>0</v>
      </c>
      <c r="F33" s="83" t="e">
        <f t="shared" si="1"/>
        <v>#DIV/0!</v>
      </c>
      <c r="G33" s="92"/>
      <c r="H33" s="92"/>
      <c r="I33" s="93"/>
      <c r="J33" s="92"/>
      <c r="K33" s="93"/>
      <c r="L33" s="94"/>
    </row>
    <row r="34" spans="1:12" s="2" customFormat="1" ht="23.25" customHeight="1" thickBot="1" x14ac:dyDescent="0.35">
      <c r="A34" s="14"/>
      <c r="B34" s="15" t="s">
        <v>5</v>
      </c>
      <c r="C34" s="40">
        <f>SUM(C9+C10+C11+C16+C21+C32+C33)</f>
        <v>0</v>
      </c>
      <c r="D34" s="40">
        <f>SUM(D9,D10,D11,D16,D21,D32,D33,)</f>
        <v>0</v>
      </c>
      <c r="E34" s="40">
        <f>SUM(E9,E10,E11,E16,E21,E32,E33,)</f>
        <v>782.01060999999993</v>
      </c>
      <c r="F34" s="95" t="e">
        <f t="shared" si="1"/>
        <v>#DIV/0!</v>
      </c>
      <c r="G34" s="40">
        <f t="shared" ref="G34:L34" si="7">SUM(G9,G10,G11,G16,G21,G32,G33,)</f>
        <v>0</v>
      </c>
      <c r="H34" s="40">
        <f>SUM(H9+H10+H11+H16+H21)</f>
        <v>257.03479999999996</v>
      </c>
      <c r="I34" s="40">
        <f t="shared" si="7"/>
        <v>0</v>
      </c>
      <c r="J34" s="40">
        <f t="shared" si="7"/>
        <v>273.74013999999994</v>
      </c>
      <c r="K34" s="40">
        <f t="shared" si="7"/>
        <v>0</v>
      </c>
      <c r="L34" s="40">
        <f t="shared" si="7"/>
        <v>251.23567000000003</v>
      </c>
    </row>
    <row r="35" spans="1:12" s="2" customFormat="1" ht="18" x14ac:dyDescent="0.2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s="2" customFormat="1" ht="18.75" x14ac:dyDescent="0.3">
      <c r="A36" s="9"/>
      <c r="B36" s="16" t="s">
        <v>6</v>
      </c>
      <c r="C36" s="16"/>
      <c r="D36" s="1"/>
      <c r="E36" s="11"/>
      <c r="G36" s="1"/>
      <c r="H36" s="3" t="s">
        <v>59</v>
      </c>
      <c r="I36" s="1"/>
      <c r="J36" s="1"/>
      <c r="K36" s="1"/>
      <c r="L36" s="1"/>
    </row>
    <row r="37" spans="1:12" s="2" customFormat="1" ht="16.5" customHeight="1" x14ac:dyDescent="0.25">
      <c r="A37" s="9"/>
      <c r="B37" s="1"/>
      <c r="C37" s="1"/>
      <c r="D37" s="1"/>
      <c r="E37" s="10" t="s">
        <v>38</v>
      </c>
      <c r="G37" s="1"/>
      <c r="H37" s="1"/>
      <c r="I37" s="1"/>
      <c r="J37" s="1"/>
      <c r="K37" s="1"/>
      <c r="L37" s="1"/>
    </row>
    <row r="38" spans="1:12" s="2" customFormat="1" ht="18" x14ac:dyDescent="0.25">
      <c r="I38" s="107"/>
      <c r="J38" s="107"/>
    </row>
    <row r="39" spans="1:12" s="2" customFormat="1" ht="18" x14ac:dyDescent="0.25"/>
    <row r="40" spans="1:12" s="2" customFormat="1" ht="38.25" customHeight="1" x14ac:dyDescent="0.25"/>
    <row r="41" spans="1:12" s="2" customFormat="1" ht="18" x14ac:dyDescent="0.25"/>
    <row r="42" spans="1:12" s="2" customFormat="1" ht="40.5" customHeight="1" x14ac:dyDescent="0.25"/>
    <row r="43" spans="1:12" s="2" customFormat="1" ht="18" x14ac:dyDescent="0.25"/>
    <row r="44" spans="1:12" s="2" customFormat="1" ht="18" x14ac:dyDescent="0.25"/>
    <row r="45" spans="1:12" s="2" customFormat="1" ht="18" x14ac:dyDescent="0.25"/>
  </sheetData>
  <mergeCells count="12">
    <mergeCell ref="B6:B8"/>
    <mergeCell ref="D6:F7"/>
    <mergeCell ref="K1:L1"/>
    <mergeCell ref="A3:L3"/>
    <mergeCell ref="A4:L4"/>
    <mergeCell ref="A6:A8"/>
    <mergeCell ref="K7:L7"/>
    <mergeCell ref="I7:J7"/>
    <mergeCell ref="G6:L6"/>
    <mergeCell ref="A2:M2"/>
    <mergeCell ref="G7:H7"/>
    <mergeCell ref="C6:C8"/>
  </mergeCells>
  <phoneticPr fontId="10" type="noConversion"/>
  <pageMargins left="0" right="0" top="0" bottom="0" header="0.51181102362204722" footer="0.51181102362204722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opLeftCell="A27" workbookViewId="0">
      <selection activeCell="C43" sqref="C43"/>
    </sheetView>
  </sheetViews>
  <sheetFormatPr defaultRowHeight="12.75" x14ac:dyDescent="0.2"/>
  <cols>
    <col min="2" max="2" width="47.28515625" customWidth="1"/>
    <col min="3" max="3" width="18.140625" style="241" customWidth="1"/>
    <col min="4" max="4" width="11.7109375" customWidth="1"/>
    <col min="5" max="5" width="10.85546875" customWidth="1"/>
    <col min="6" max="6" width="14.85546875" customWidth="1"/>
    <col min="7" max="7" width="14.85546875" style="268" customWidth="1"/>
    <col min="8" max="8" width="13.42578125" style="303" customWidth="1"/>
    <col min="9" max="9" width="16.85546875" style="252" customWidth="1"/>
    <col min="10" max="10" width="13.42578125" style="306" customWidth="1"/>
    <col min="11" max="11" width="13.42578125" style="284" customWidth="1"/>
    <col min="12" max="12" width="15" style="310" customWidth="1"/>
    <col min="14" max="14" width="15.42578125" customWidth="1"/>
  </cols>
  <sheetData>
    <row r="1" spans="1:13" ht="18.75" x14ac:dyDescent="0.3">
      <c r="A1" s="1"/>
      <c r="B1" s="1"/>
      <c r="C1" s="237"/>
      <c r="D1" s="1"/>
      <c r="E1" s="1"/>
      <c r="F1" s="1"/>
      <c r="G1" s="257"/>
      <c r="H1" s="265"/>
      <c r="I1" s="243"/>
      <c r="J1" s="250"/>
      <c r="K1" s="605" t="s">
        <v>8</v>
      </c>
      <c r="L1" s="605"/>
    </row>
    <row r="2" spans="1:13" ht="20.25" x14ac:dyDescent="0.2">
      <c r="A2" s="581" t="s">
        <v>167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</row>
    <row r="3" spans="1:13" ht="20.25" x14ac:dyDescent="0.3">
      <c r="A3" s="606" t="s">
        <v>160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</row>
    <row r="4" spans="1:13" ht="15.75" x14ac:dyDescent="0.25">
      <c r="A4" s="584" t="s">
        <v>9</v>
      </c>
      <c r="B4" s="584"/>
      <c r="C4" s="584"/>
      <c r="D4" s="584"/>
      <c r="E4" s="584"/>
      <c r="F4" s="584"/>
      <c r="G4" s="584"/>
      <c r="H4" s="584"/>
      <c r="I4" s="584"/>
      <c r="J4" s="584"/>
      <c r="K4" s="584"/>
      <c r="L4" s="584"/>
    </row>
    <row r="5" spans="1:13" ht="15" customHeight="1" thickBot="1" x14ac:dyDescent="0.35">
      <c r="A5" s="1"/>
      <c r="B5" s="1"/>
      <c r="C5" s="237"/>
      <c r="D5" s="1"/>
      <c r="E5" s="1"/>
      <c r="F5" s="1"/>
      <c r="G5" s="257"/>
      <c r="H5" s="265"/>
      <c r="I5" s="243"/>
      <c r="J5" s="250"/>
      <c r="K5" s="270"/>
      <c r="L5" s="307" t="s">
        <v>7</v>
      </c>
    </row>
    <row r="6" spans="1:13" ht="15.75" customHeight="1" x14ac:dyDescent="0.2">
      <c r="A6" s="585" t="s">
        <v>0</v>
      </c>
      <c r="B6" s="594" t="s">
        <v>10</v>
      </c>
      <c r="C6" s="607" t="s">
        <v>172</v>
      </c>
      <c r="D6" s="594" t="s">
        <v>168</v>
      </c>
      <c r="E6" s="594"/>
      <c r="F6" s="594"/>
      <c r="G6" s="594" t="s">
        <v>4</v>
      </c>
      <c r="H6" s="594"/>
      <c r="I6" s="594"/>
      <c r="J6" s="594"/>
      <c r="K6" s="594"/>
      <c r="L6" s="596"/>
    </row>
    <row r="7" spans="1:13" ht="15.75" x14ac:dyDescent="0.2">
      <c r="A7" s="586"/>
      <c r="B7" s="595"/>
      <c r="C7" s="608"/>
      <c r="D7" s="595"/>
      <c r="E7" s="595"/>
      <c r="F7" s="595"/>
      <c r="G7" s="609" t="s">
        <v>169</v>
      </c>
      <c r="H7" s="609"/>
      <c r="I7" s="602" t="s">
        <v>170</v>
      </c>
      <c r="J7" s="602"/>
      <c r="K7" s="603" t="s">
        <v>171</v>
      </c>
      <c r="L7" s="604"/>
    </row>
    <row r="8" spans="1:13" ht="32.25" thickBot="1" x14ac:dyDescent="0.25">
      <c r="A8" s="587"/>
      <c r="B8" s="601"/>
      <c r="C8" s="608"/>
      <c r="D8" s="206" t="s">
        <v>1</v>
      </c>
      <c r="E8" s="206" t="s">
        <v>2</v>
      </c>
      <c r="F8" s="207" t="s">
        <v>3</v>
      </c>
      <c r="G8" s="258" t="s">
        <v>1</v>
      </c>
      <c r="H8" s="301" t="s">
        <v>2</v>
      </c>
      <c r="I8" s="244" t="s">
        <v>1</v>
      </c>
      <c r="J8" s="304" t="s">
        <v>2</v>
      </c>
      <c r="K8" s="271" t="s">
        <v>1</v>
      </c>
      <c r="L8" s="308" t="s">
        <v>2</v>
      </c>
    </row>
    <row r="9" spans="1:13" ht="27.75" customHeight="1" thickBot="1" x14ac:dyDescent="0.35">
      <c r="A9" s="12">
        <v>1</v>
      </c>
      <c r="B9" s="99" t="s">
        <v>11</v>
      </c>
      <c r="C9" s="238">
        <v>0</v>
      </c>
      <c r="D9" s="193">
        <f t="shared" ref="D9:E22" si="0">SUM(G9,I9,K9)</f>
        <v>1899.8029999999999</v>
      </c>
      <c r="E9" s="194">
        <f t="shared" si="0"/>
        <v>1819.8863499999998</v>
      </c>
      <c r="F9" s="195">
        <f t="shared" ref="F9:F18" si="1">SUM(E9)*100/(D9+C9)</f>
        <v>95.793424370842658</v>
      </c>
      <c r="G9" s="259">
        <f>629542/1000</f>
        <v>629.54200000000003</v>
      </c>
      <c r="H9" s="259">
        <f>588984.72/1000</f>
        <v>588.98471999999992</v>
      </c>
      <c r="I9" s="245">
        <f>601864/1000</f>
        <v>601.86400000000003</v>
      </c>
      <c r="J9" s="245">
        <f>602696.05/1000</f>
        <v>602.69605000000001</v>
      </c>
      <c r="K9" s="272">
        <f>668397/1000</f>
        <v>668.39700000000005</v>
      </c>
      <c r="L9" s="273">
        <f>628205.58/1000</f>
        <v>628.20557999999994</v>
      </c>
    </row>
    <row r="10" spans="1:13" ht="32.25" customHeight="1" thickBot="1" x14ac:dyDescent="0.35">
      <c r="A10" s="13">
        <v>2</v>
      </c>
      <c r="B10" s="100" t="s">
        <v>12</v>
      </c>
      <c r="C10" s="238">
        <v>0</v>
      </c>
      <c r="D10" s="212">
        <f t="shared" si="0"/>
        <v>417.96000000000004</v>
      </c>
      <c r="E10" s="208">
        <f t="shared" si="0"/>
        <v>404.73158000000001</v>
      </c>
      <c r="F10" s="196">
        <f t="shared" si="1"/>
        <v>96.835003349602829</v>
      </c>
      <c r="G10" s="259">
        <f>138500/1000</f>
        <v>138.5</v>
      </c>
      <c r="H10" s="260">
        <f>131154.08/1000</f>
        <v>131.15407999999999</v>
      </c>
      <c r="I10" s="246">
        <f>132412/1000</f>
        <v>132.41200000000001</v>
      </c>
      <c r="J10" s="246">
        <f>133733.7/1000</f>
        <v>133.7337</v>
      </c>
      <c r="K10" s="274">
        <f>147048/1000</f>
        <v>147.048</v>
      </c>
      <c r="L10" s="275">
        <f>139843.8/1000</f>
        <v>139.84379999999999</v>
      </c>
    </row>
    <row r="11" spans="1:13" s="294" customFormat="1" ht="19.5" thickBot="1" x14ac:dyDescent="0.35">
      <c r="A11" s="62">
        <v>3</v>
      </c>
      <c r="B11" s="101" t="s">
        <v>132</v>
      </c>
      <c r="C11" s="293">
        <v>0</v>
      </c>
      <c r="D11" s="197">
        <f t="shared" si="0"/>
        <v>4.41</v>
      </c>
      <c r="E11" s="198">
        <f>SUM(H11,J11,L11)</f>
        <v>3.2783999999999995</v>
      </c>
      <c r="F11" s="199">
        <f t="shared" si="1"/>
        <v>74.340136054421762</v>
      </c>
      <c r="G11" s="199">
        <f t="shared" ref="G11:L11" si="2">SUM(G12:G15)</f>
        <v>2.2999999999999998</v>
      </c>
      <c r="H11" s="199">
        <f t="shared" si="2"/>
        <v>0</v>
      </c>
      <c r="I11" s="199">
        <f t="shared" si="2"/>
        <v>0.92</v>
      </c>
      <c r="J11" s="199">
        <f t="shared" si="2"/>
        <v>2.3849999999999998</v>
      </c>
      <c r="K11" s="199">
        <f t="shared" si="2"/>
        <v>1.19</v>
      </c>
      <c r="L11" s="199">
        <f t="shared" si="2"/>
        <v>0.89339999999999997</v>
      </c>
    </row>
    <row r="12" spans="1:13" ht="32.25" thickBot="1" x14ac:dyDescent="0.35">
      <c r="A12" s="8" t="s">
        <v>22</v>
      </c>
      <c r="B12" s="102" t="s">
        <v>173</v>
      </c>
      <c r="C12" s="238">
        <v>0</v>
      </c>
      <c r="D12" s="213">
        <f t="shared" si="0"/>
        <v>1.7</v>
      </c>
      <c r="E12" s="205">
        <f t="shared" si="0"/>
        <v>2.3849999999999998</v>
      </c>
      <c r="F12" s="209">
        <f t="shared" si="1"/>
        <v>140.29411764705881</v>
      </c>
      <c r="G12" s="262">
        <f>1700/1000</f>
        <v>1.7</v>
      </c>
      <c r="H12" s="262">
        <v>0</v>
      </c>
      <c r="I12" s="247">
        <v>0</v>
      </c>
      <c r="J12" s="247">
        <f>2385/1000</f>
        <v>2.3849999999999998</v>
      </c>
      <c r="K12" s="276"/>
      <c r="L12" s="277"/>
      <c r="M12" s="285"/>
    </row>
    <row r="13" spans="1:13" ht="19.5" thickBot="1" x14ac:dyDescent="0.35">
      <c r="A13" s="8" t="s">
        <v>23</v>
      </c>
      <c r="B13" s="102" t="s">
        <v>174</v>
      </c>
      <c r="C13" s="238">
        <f>D13-E13</f>
        <v>0</v>
      </c>
      <c r="D13" s="213">
        <f>SUM(G13,I13,K13)</f>
        <v>0</v>
      </c>
      <c r="E13" s="205">
        <f t="shared" si="0"/>
        <v>0</v>
      </c>
      <c r="F13" s="209" t="e">
        <f t="shared" si="1"/>
        <v>#DIV/0!</v>
      </c>
      <c r="G13" s="262"/>
      <c r="H13" s="262"/>
      <c r="I13" s="247"/>
      <c r="J13" s="254"/>
      <c r="K13" s="276"/>
      <c r="L13" s="277"/>
    </row>
    <row r="14" spans="1:13" ht="19.5" thickBot="1" x14ac:dyDescent="0.35">
      <c r="A14" s="8" t="s">
        <v>24</v>
      </c>
      <c r="B14" s="102" t="s">
        <v>175</v>
      </c>
      <c r="C14" s="238">
        <v>0</v>
      </c>
      <c r="D14" s="213">
        <f>SUM(G14,I14,K14)</f>
        <v>2.11</v>
      </c>
      <c r="E14" s="205">
        <f>SUM(H14,J14,L14)</f>
        <v>0</v>
      </c>
      <c r="F14" s="209">
        <f t="shared" si="1"/>
        <v>0</v>
      </c>
      <c r="G14" s="262"/>
      <c r="H14" s="262"/>
      <c r="I14" s="247">
        <f>920/1000</f>
        <v>0.92</v>
      </c>
      <c r="J14" s="247">
        <v>0</v>
      </c>
      <c r="K14" s="278">
        <f>1190/1000</f>
        <v>1.19</v>
      </c>
      <c r="L14" s="277">
        <v>0</v>
      </c>
    </row>
    <row r="15" spans="1:13" ht="19.5" thickBot="1" x14ac:dyDescent="0.35">
      <c r="A15" s="8" t="s">
        <v>26</v>
      </c>
      <c r="B15" s="102" t="s">
        <v>159</v>
      </c>
      <c r="C15" s="238">
        <v>0</v>
      </c>
      <c r="D15" s="213">
        <f>SUM(G15,I15,K15)</f>
        <v>0.6</v>
      </c>
      <c r="E15" s="205">
        <f>SUM(H15,J15,L15)</f>
        <v>0.89339999999999997</v>
      </c>
      <c r="F15" s="209">
        <f t="shared" si="1"/>
        <v>148.9</v>
      </c>
      <c r="G15" s="262">
        <f>600/1000</f>
        <v>0.6</v>
      </c>
      <c r="H15" s="262">
        <v>0</v>
      </c>
      <c r="I15" s="247"/>
      <c r="J15" s="254"/>
      <c r="K15" s="278">
        <v>0</v>
      </c>
      <c r="L15" s="277">
        <f>893.4/1000</f>
        <v>0.89339999999999997</v>
      </c>
    </row>
    <row r="16" spans="1:13" s="294" customFormat="1" ht="19.5" thickBot="1" x14ac:dyDescent="0.35">
      <c r="A16" s="84" t="s">
        <v>28</v>
      </c>
      <c r="B16" s="101" t="s">
        <v>134</v>
      </c>
      <c r="C16" s="293">
        <v>0</v>
      </c>
      <c r="D16" s="197">
        <f t="shared" si="0"/>
        <v>2.6</v>
      </c>
      <c r="E16" s="198">
        <f t="shared" si="0"/>
        <v>2.56</v>
      </c>
      <c r="F16" s="199">
        <f t="shared" si="1"/>
        <v>98.461538461538453</v>
      </c>
      <c r="G16" s="199">
        <f>1300/1000</f>
        <v>1.3</v>
      </c>
      <c r="H16" s="199">
        <v>0</v>
      </c>
      <c r="I16" s="199">
        <f>1300/1000</f>
        <v>1.3</v>
      </c>
      <c r="J16" s="199">
        <v>0</v>
      </c>
      <c r="K16" s="199">
        <v>0</v>
      </c>
      <c r="L16" s="211">
        <f>2560/1000</f>
        <v>2.56</v>
      </c>
    </row>
    <row r="17" spans="1:12" s="294" customFormat="1" ht="19.5" thickBot="1" x14ac:dyDescent="0.35">
      <c r="A17" s="84" t="s">
        <v>33</v>
      </c>
      <c r="B17" s="101" t="s">
        <v>136</v>
      </c>
      <c r="C17" s="293">
        <v>0</v>
      </c>
      <c r="D17" s="197">
        <f t="shared" si="0"/>
        <v>61.379999999999995</v>
      </c>
      <c r="E17" s="198">
        <f t="shared" si="0"/>
        <v>42.864000000000004</v>
      </c>
      <c r="F17" s="199">
        <f t="shared" si="1"/>
        <v>69.833822091886617</v>
      </c>
      <c r="G17" s="199">
        <f>19840/1000</f>
        <v>19.84</v>
      </c>
      <c r="H17" s="199">
        <f>8912/1000</f>
        <v>8.9120000000000008</v>
      </c>
      <c r="I17" s="199">
        <f>20770/1000</f>
        <v>20.77</v>
      </c>
      <c r="J17" s="199">
        <f>16368/1000</f>
        <v>16.367999999999999</v>
      </c>
      <c r="K17" s="199">
        <f>20770/1000</f>
        <v>20.77</v>
      </c>
      <c r="L17" s="211">
        <f>17584/1000</f>
        <v>17.584</v>
      </c>
    </row>
    <row r="18" spans="1:12" s="294" customFormat="1" ht="19.5" thickBot="1" x14ac:dyDescent="0.35">
      <c r="A18" s="84" t="s">
        <v>34</v>
      </c>
      <c r="B18" s="101"/>
      <c r="C18" s="293">
        <v>0</v>
      </c>
      <c r="D18" s="197">
        <f t="shared" si="0"/>
        <v>549.73299999999995</v>
      </c>
      <c r="E18" s="198">
        <f t="shared" si="0"/>
        <v>440.43767000000003</v>
      </c>
      <c r="F18" s="199">
        <f t="shared" si="1"/>
        <v>80.118470239188852</v>
      </c>
      <c r="G18" s="199">
        <f t="shared" ref="G18:L18" si="3">SUM(G19:G21)</f>
        <v>204.35899999999998</v>
      </c>
      <c r="H18" s="199">
        <f t="shared" si="3"/>
        <v>185.45135999999999</v>
      </c>
      <c r="I18" s="199">
        <f t="shared" si="3"/>
        <v>179.01499999999999</v>
      </c>
      <c r="J18" s="199">
        <f t="shared" si="3"/>
        <v>161.70033000000001</v>
      </c>
      <c r="K18" s="199">
        <f t="shared" si="3"/>
        <v>166.35899999999998</v>
      </c>
      <c r="L18" s="211">
        <f t="shared" si="3"/>
        <v>93.285979999999995</v>
      </c>
    </row>
    <row r="19" spans="1:12" ht="19.5" thickBot="1" x14ac:dyDescent="0.35">
      <c r="A19" s="8" t="s">
        <v>29</v>
      </c>
      <c r="B19" s="102" t="s">
        <v>15</v>
      </c>
      <c r="C19" s="238">
        <v>0</v>
      </c>
      <c r="D19" s="213">
        <f t="shared" si="0"/>
        <v>494</v>
      </c>
      <c r="E19" s="205">
        <f t="shared" si="0"/>
        <v>422.16846000000004</v>
      </c>
      <c r="F19" s="196">
        <f t="shared" ref="F19:F39" si="4">SUM(E19)*100/(D19+C19)</f>
        <v>85.459202429149812</v>
      </c>
      <c r="G19" s="262">
        <f>184000/1000</f>
        <v>184</v>
      </c>
      <c r="H19" s="262">
        <f>182729.78/1000</f>
        <v>182.72978000000001</v>
      </c>
      <c r="I19" s="247">
        <f>160000/1000</f>
        <v>160</v>
      </c>
      <c r="J19" s="247">
        <f>157035.6/1000</f>
        <v>157.03560000000002</v>
      </c>
      <c r="K19" s="278">
        <f>150000/1000</f>
        <v>150</v>
      </c>
      <c r="L19" s="277">
        <f>82403.08/1000</f>
        <v>82.403080000000003</v>
      </c>
    </row>
    <row r="20" spans="1:12" s="2" customFormat="1" ht="19.5" thickBot="1" x14ac:dyDescent="0.35">
      <c r="A20" s="8" t="s">
        <v>30</v>
      </c>
      <c r="B20" s="102" t="s">
        <v>16</v>
      </c>
      <c r="C20" s="238">
        <v>0</v>
      </c>
      <c r="D20" s="213">
        <f t="shared" si="0"/>
        <v>45.398000000000003</v>
      </c>
      <c r="E20" s="205">
        <f t="shared" si="0"/>
        <v>13.408380000000001</v>
      </c>
      <c r="F20" s="196">
        <f t="shared" si="4"/>
        <v>29.535177761134854</v>
      </c>
      <c r="G20" s="262">
        <f>16914/1000</f>
        <v>16.914000000000001</v>
      </c>
      <c r="H20" s="262">
        <v>0</v>
      </c>
      <c r="I20" s="247">
        <f>15570/1000</f>
        <v>15.57</v>
      </c>
      <c r="J20" s="247">
        <f>3526.68/1000</f>
        <v>3.5266799999999998</v>
      </c>
      <c r="K20" s="278">
        <f>12914/1000</f>
        <v>12.914</v>
      </c>
      <c r="L20" s="277">
        <f>9881.7/1000</f>
        <v>9.8817000000000004</v>
      </c>
    </row>
    <row r="21" spans="1:12" s="2" customFormat="1" ht="19.5" thickBot="1" x14ac:dyDescent="0.35">
      <c r="A21" s="8" t="s">
        <v>31</v>
      </c>
      <c r="B21" s="102" t="s">
        <v>17</v>
      </c>
      <c r="C21" s="238">
        <v>0</v>
      </c>
      <c r="D21" s="213">
        <f>SUM(G21,I21,K21)</f>
        <v>10.334999999999999</v>
      </c>
      <c r="E21" s="205">
        <f>SUM(H21,J21,L21)</f>
        <v>4.86083</v>
      </c>
      <c r="F21" s="196">
        <f t="shared" si="4"/>
        <v>47.032704402515726</v>
      </c>
      <c r="G21" s="262">
        <f>3445/1000</f>
        <v>3.4449999999999998</v>
      </c>
      <c r="H21" s="262">
        <f>2721.58/1000</f>
        <v>2.7215799999999999</v>
      </c>
      <c r="I21" s="247">
        <f>3445/1000</f>
        <v>3.4449999999999998</v>
      </c>
      <c r="J21" s="247">
        <f>1138.05/1000</f>
        <v>1.13805</v>
      </c>
      <c r="K21" s="278">
        <f>3445/1000</f>
        <v>3.4449999999999998</v>
      </c>
      <c r="L21" s="277">
        <f>1001.2/1000</f>
        <v>1.0012000000000001</v>
      </c>
    </row>
    <row r="22" spans="1:12" s="295" customFormat="1" ht="32.25" thickBot="1" x14ac:dyDescent="0.35">
      <c r="A22" s="84" t="s">
        <v>35</v>
      </c>
      <c r="B22" s="101" t="s">
        <v>133</v>
      </c>
      <c r="C22" s="293">
        <v>0</v>
      </c>
      <c r="D22" s="197">
        <f>SUM(G22,I22,K22)</f>
        <v>5.7360000000000007</v>
      </c>
      <c r="E22" s="198">
        <f t="shared" si="0"/>
        <v>4.7928699999999997</v>
      </c>
      <c r="F22" s="199">
        <f>SUM(E22)*100/(D22+C22)</f>
        <v>83.557705718270554</v>
      </c>
      <c r="G22" s="199">
        <f t="shared" ref="G22:L22" si="5">G23+G24+G25+G26+G27+G28+G29+G30+G31+G32+G33+G34+G35</f>
        <v>2.3719999999999999</v>
      </c>
      <c r="H22" s="199">
        <f t="shared" si="5"/>
        <v>1.20661</v>
      </c>
      <c r="I22" s="199">
        <f t="shared" si="5"/>
        <v>1.772</v>
      </c>
      <c r="J22" s="199">
        <f t="shared" si="5"/>
        <v>1.2242899999999999</v>
      </c>
      <c r="K22" s="199">
        <f t="shared" si="5"/>
        <v>1.5920000000000001</v>
      </c>
      <c r="L22" s="199">
        <f t="shared" si="5"/>
        <v>2.3619699999999999</v>
      </c>
    </row>
    <row r="23" spans="1:12" s="290" customFormat="1" ht="19.5" thickBot="1" x14ac:dyDescent="0.35">
      <c r="A23" s="286" t="s">
        <v>36</v>
      </c>
      <c r="B23" s="287" t="s">
        <v>164</v>
      </c>
      <c r="C23" s="288">
        <v>0</v>
      </c>
      <c r="D23" s="313">
        <f t="shared" ref="D23:E38" si="6">SUM(G23,I23,K23)</f>
        <v>0.60000000000000009</v>
      </c>
      <c r="E23" s="314">
        <f t="shared" si="6"/>
        <v>0.48</v>
      </c>
      <c r="F23" s="315">
        <f t="shared" si="4"/>
        <v>79.999999999999986</v>
      </c>
      <c r="G23" s="289">
        <f>200/1000</f>
        <v>0.2</v>
      </c>
      <c r="H23" s="289">
        <f>160/1000</f>
        <v>0.16</v>
      </c>
      <c r="I23" s="289">
        <f>200/1000</f>
        <v>0.2</v>
      </c>
      <c r="J23" s="289">
        <f>160/1000</f>
        <v>0.16</v>
      </c>
      <c r="K23" s="289">
        <f>200/1000</f>
        <v>0.2</v>
      </c>
      <c r="L23" s="292">
        <f>160/1000</f>
        <v>0.16</v>
      </c>
    </row>
    <row r="24" spans="1:12" s="2" customFormat="1" ht="19.5" thickBot="1" x14ac:dyDescent="0.35">
      <c r="A24" s="8" t="s">
        <v>37</v>
      </c>
      <c r="B24" s="103" t="s">
        <v>141</v>
      </c>
      <c r="C24" s="238">
        <v>0</v>
      </c>
      <c r="D24" s="213">
        <f t="shared" si="6"/>
        <v>1.49</v>
      </c>
      <c r="E24" s="205">
        <f t="shared" si="6"/>
        <v>1.17</v>
      </c>
      <c r="F24" s="196">
        <f t="shared" si="4"/>
        <v>78.523489932885909</v>
      </c>
      <c r="G24" s="262">
        <f>1290/1000</f>
        <v>1.29</v>
      </c>
      <c r="H24" s="262">
        <v>0</v>
      </c>
      <c r="I24" s="247">
        <f>200/1000</f>
        <v>0.2</v>
      </c>
      <c r="J24" s="247">
        <v>0</v>
      </c>
      <c r="K24" s="278">
        <v>0</v>
      </c>
      <c r="L24" s="277">
        <f>1170/1000</f>
        <v>1.17</v>
      </c>
    </row>
    <row r="25" spans="1:12" s="290" customFormat="1" ht="19.5" thickBot="1" x14ac:dyDescent="0.35">
      <c r="A25" s="286" t="s">
        <v>40</v>
      </c>
      <c r="B25" s="291" t="s">
        <v>131</v>
      </c>
      <c r="C25" s="288">
        <v>0</v>
      </c>
      <c r="D25" s="313">
        <f t="shared" si="6"/>
        <v>1.3109999999999999</v>
      </c>
      <c r="E25" s="314">
        <f t="shared" si="6"/>
        <v>1.3104</v>
      </c>
      <c r="F25" s="315">
        <f t="shared" si="4"/>
        <v>99.954233409610978</v>
      </c>
      <c r="G25" s="289">
        <f>437/1000</f>
        <v>0.437</v>
      </c>
      <c r="H25" s="289">
        <f>436.8/1000</f>
        <v>0.43680000000000002</v>
      </c>
      <c r="I25" s="289">
        <f>437/1000</f>
        <v>0.437</v>
      </c>
      <c r="J25" s="289">
        <f>436.8/1000</f>
        <v>0.43680000000000002</v>
      </c>
      <c r="K25" s="289">
        <f>437/1000</f>
        <v>0.437</v>
      </c>
      <c r="L25" s="292">
        <f>436.8/1000</f>
        <v>0.43680000000000002</v>
      </c>
    </row>
    <row r="26" spans="1:12" s="290" customFormat="1" ht="19.5" thickBot="1" x14ac:dyDescent="0.35">
      <c r="A26" s="286" t="s">
        <v>41</v>
      </c>
      <c r="B26" s="291" t="s">
        <v>135</v>
      </c>
      <c r="C26" s="288">
        <v>0</v>
      </c>
      <c r="D26" s="313">
        <f>SUM(G26,I26,K26)</f>
        <v>1.7890000000000001</v>
      </c>
      <c r="E26" s="314">
        <f t="shared" si="6"/>
        <v>1.8324699999999998</v>
      </c>
      <c r="F26" s="315">
        <f t="shared" si="4"/>
        <v>102.42984907769701</v>
      </c>
      <c r="G26" s="289">
        <f>445/1000</f>
        <v>0.44500000000000001</v>
      </c>
      <c r="H26" s="289">
        <f>609.81/1000</f>
        <v>0.60980999999999996</v>
      </c>
      <c r="I26" s="289">
        <v>0.44500000000000001</v>
      </c>
      <c r="J26" s="289">
        <f>627.49/1000</f>
        <v>0.62748999999999999</v>
      </c>
      <c r="K26" s="289">
        <f>899/1000</f>
        <v>0.89900000000000002</v>
      </c>
      <c r="L26" s="292">
        <f>595.17/1000</f>
        <v>0.59516999999999998</v>
      </c>
    </row>
    <row r="27" spans="1:12" s="2" customFormat="1" ht="19.5" thickBot="1" x14ac:dyDescent="0.35">
      <c r="A27" s="203" t="s">
        <v>42</v>
      </c>
      <c r="B27" s="204" t="s">
        <v>142</v>
      </c>
      <c r="C27" s="238">
        <v>0</v>
      </c>
      <c r="D27" s="214">
        <f t="shared" si="6"/>
        <v>0.54600000000000004</v>
      </c>
      <c r="E27" s="210">
        <f t="shared" si="6"/>
        <v>0</v>
      </c>
      <c r="F27" s="209">
        <f t="shared" si="4"/>
        <v>0</v>
      </c>
      <c r="G27" s="262">
        <v>0</v>
      </c>
      <c r="H27" s="261"/>
      <c r="I27" s="247">
        <f>490/1000</f>
        <v>0.49</v>
      </c>
      <c r="J27" s="247">
        <v>0</v>
      </c>
      <c r="K27" s="278">
        <f>56/1000</f>
        <v>5.6000000000000001E-2</v>
      </c>
      <c r="L27" s="277">
        <v>0</v>
      </c>
    </row>
    <row r="28" spans="1:12" s="2" customFormat="1" ht="19.5" thickBot="1" x14ac:dyDescent="0.35">
      <c r="A28" s="230" t="s">
        <v>43</v>
      </c>
      <c r="B28" s="204" t="s">
        <v>143</v>
      </c>
      <c r="C28" s="238">
        <v>0</v>
      </c>
      <c r="D28" s="214">
        <f t="shared" si="6"/>
        <v>0</v>
      </c>
      <c r="E28" s="210">
        <f t="shared" si="6"/>
        <v>0</v>
      </c>
      <c r="F28" s="209" t="e">
        <f t="shared" si="4"/>
        <v>#DIV/0!</v>
      </c>
      <c r="G28" s="262">
        <v>0</v>
      </c>
      <c r="H28" s="262">
        <v>0</v>
      </c>
      <c r="I28" s="247">
        <v>0</v>
      </c>
      <c r="J28" s="254"/>
      <c r="K28" s="278">
        <v>0</v>
      </c>
      <c r="L28" s="277"/>
    </row>
    <row r="29" spans="1:12" s="2" customFormat="1" ht="19.5" thickBot="1" x14ac:dyDescent="0.35">
      <c r="A29" s="230" t="s">
        <v>177</v>
      </c>
      <c r="B29" s="204" t="s">
        <v>176</v>
      </c>
      <c r="C29" s="238">
        <v>0</v>
      </c>
      <c r="D29" s="214">
        <f t="shared" si="6"/>
        <v>0</v>
      </c>
      <c r="E29" s="210">
        <f t="shared" si="6"/>
        <v>0</v>
      </c>
      <c r="F29" s="209" t="e">
        <f t="shared" si="4"/>
        <v>#DIV/0!</v>
      </c>
      <c r="G29" s="262">
        <v>0</v>
      </c>
      <c r="H29" s="262">
        <v>0</v>
      </c>
      <c r="I29" s="247">
        <v>0</v>
      </c>
      <c r="J29" s="254"/>
      <c r="K29" s="278">
        <v>0</v>
      </c>
      <c r="L29" s="277"/>
    </row>
    <row r="30" spans="1:12" s="2" customFormat="1" ht="32.25" hidden="1" thickBot="1" x14ac:dyDescent="0.35">
      <c r="A30" s="230" t="s">
        <v>144</v>
      </c>
      <c r="B30" s="204" t="s">
        <v>157</v>
      </c>
      <c r="C30" s="238">
        <f>D30-E30</f>
        <v>0</v>
      </c>
      <c r="D30" s="255">
        <f>SUM(G30,I30,K30)</f>
        <v>0</v>
      </c>
      <c r="E30" s="253">
        <f t="shared" si="6"/>
        <v>0</v>
      </c>
      <c r="F30" s="256" t="e">
        <f t="shared" si="4"/>
        <v>#DIV/0!</v>
      </c>
      <c r="G30" s="261">
        <v>0</v>
      </c>
      <c r="H30" s="261"/>
      <c r="I30" s="254">
        <v>0</v>
      </c>
      <c r="J30" s="254"/>
      <c r="K30" s="276">
        <v>0</v>
      </c>
      <c r="L30" s="279"/>
    </row>
    <row r="31" spans="1:12" s="2" customFormat="1" ht="19.5" hidden="1" thickBot="1" x14ac:dyDescent="0.35">
      <c r="A31" s="230" t="s">
        <v>145</v>
      </c>
      <c r="B31" s="204" t="s">
        <v>147</v>
      </c>
      <c r="C31" s="238">
        <v>0</v>
      </c>
      <c r="D31" s="255">
        <f t="shared" si="6"/>
        <v>0</v>
      </c>
      <c r="E31" s="253">
        <f t="shared" si="6"/>
        <v>0</v>
      </c>
      <c r="F31" s="256" t="e">
        <f t="shared" si="4"/>
        <v>#DIV/0!</v>
      </c>
      <c r="G31" s="261">
        <v>0</v>
      </c>
      <c r="H31" s="261"/>
      <c r="I31" s="254">
        <v>0</v>
      </c>
      <c r="J31" s="254"/>
      <c r="K31" s="276">
        <v>0</v>
      </c>
      <c r="L31" s="279"/>
    </row>
    <row r="32" spans="1:12" s="2" customFormat="1" ht="19.5" hidden="1" thickBot="1" x14ac:dyDescent="0.35">
      <c r="A32" s="230" t="s">
        <v>146</v>
      </c>
      <c r="B32" s="204" t="s">
        <v>150</v>
      </c>
      <c r="C32" s="238">
        <v>0</v>
      </c>
      <c r="D32" s="255">
        <f t="shared" si="6"/>
        <v>0</v>
      </c>
      <c r="E32" s="253">
        <f t="shared" si="6"/>
        <v>0</v>
      </c>
      <c r="F32" s="256" t="e">
        <f t="shared" si="4"/>
        <v>#DIV/0!</v>
      </c>
      <c r="G32" s="261">
        <v>0</v>
      </c>
      <c r="H32" s="261"/>
      <c r="I32" s="254">
        <v>0</v>
      </c>
      <c r="J32" s="254"/>
      <c r="K32" s="276">
        <v>0</v>
      </c>
      <c r="L32" s="279"/>
    </row>
    <row r="33" spans="1:14" s="2" customFormat="1" ht="19.5" hidden="1" thickBot="1" x14ac:dyDescent="0.35">
      <c r="A33" s="230" t="s">
        <v>148</v>
      </c>
      <c r="B33" s="204" t="s">
        <v>151</v>
      </c>
      <c r="C33" s="238">
        <f>D33-E33</f>
        <v>0</v>
      </c>
      <c r="D33" s="255">
        <f t="shared" si="6"/>
        <v>0</v>
      </c>
      <c r="E33" s="253">
        <f t="shared" si="6"/>
        <v>0</v>
      </c>
      <c r="F33" s="256" t="e">
        <f t="shared" si="4"/>
        <v>#DIV/0!</v>
      </c>
      <c r="G33" s="261">
        <v>0</v>
      </c>
      <c r="H33" s="261"/>
      <c r="I33" s="254">
        <v>0</v>
      </c>
      <c r="J33" s="254"/>
      <c r="K33" s="276">
        <v>0</v>
      </c>
      <c r="L33" s="279"/>
    </row>
    <row r="34" spans="1:14" s="2" customFormat="1" ht="19.5" hidden="1" thickBot="1" x14ac:dyDescent="0.35">
      <c r="A34" s="230" t="s">
        <v>149</v>
      </c>
      <c r="B34" s="204" t="s">
        <v>153</v>
      </c>
      <c r="C34" s="238">
        <v>0</v>
      </c>
      <c r="D34" s="255">
        <f t="shared" si="6"/>
        <v>0</v>
      </c>
      <c r="E34" s="253">
        <f t="shared" si="6"/>
        <v>0</v>
      </c>
      <c r="F34" s="256" t="e">
        <f t="shared" si="4"/>
        <v>#DIV/0!</v>
      </c>
      <c r="G34" s="261">
        <v>0</v>
      </c>
      <c r="H34" s="261"/>
      <c r="I34" s="254">
        <v>0</v>
      </c>
      <c r="J34" s="254"/>
      <c r="K34" s="276">
        <v>0</v>
      </c>
      <c r="L34" s="279"/>
    </row>
    <row r="35" spans="1:14" s="2" customFormat="1" ht="32.25" hidden="1" thickBot="1" x14ac:dyDescent="0.35">
      <c r="A35" s="230" t="s">
        <v>152</v>
      </c>
      <c r="B35" s="204" t="s">
        <v>158</v>
      </c>
      <c r="C35" s="238">
        <v>0</v>
      </c>
      <c r="D35" s="255">
        <f>SUM(G35,I35,K35)</f>
        <v>0</v>
      </c>
      <c r="E35" s="253">
        <f>SUM(H35,J35,L35)</f>
        <v>0</v>
      </c>
      <c r="F35" s="256" t="e">
        <f>SUM(E35)*100/(D35+C35)</f>
        <v>#DIV/0!</v>
      </c>
      <c r="G35" s="261"/>
      <c r="H35" s="261"/>
      <c r="I35" s="254"/>
      <c r="J35" s="254"/>
      <c r="K35" s="276"/>
      <c r="L35" s="279"/>
    </row>
    <row r="36" spans="1:14" s="295" customFormat="1" ht="19.5" thickBot="1" x14ac:dyDescent="0.35">
      <c r="A36" s="220" t="s">
        <v>46</v>
      </c>
      <c r="B36" s="221" t="s">
        <v>47</v>
      </c>
      <c r="C36" s="293">
        <v>0</v>
      </c>
      <c r="D36" s="225">
        <f>SUM(G36,I36,K36)</f>
        <v>7.76</v>
      </c>
      <c r="E36" s="219">
        <f t="shared" si="6"/>
        <v>7.6227800000000006</v>
      </c>
      <c r="F36" s="199">
        <f t="shared" si="4"/>
        <v>98.231701030927837</v>
      </c>
      <c r="G36" s="215">
        <f>1000/1000</f>
        <v>1</v>
      </c>
      <c r="H36" s="215">
        <f>883.98/1000</f>
        <v>0.88397999999999999</v>
      </c>
      <c r="I36" s="215">
        <f>2830/1000</f>
        <v>2.83</v>
      </c>
      <c r="J36" s="215">
        <f>2810.9/1000</f>
        <v>2.8109000000000002</v>
      </c>
      <c r="K36" s="215">
        <f>3930/1000</f>
        <v>3.93</v>
      </c>
      <c r="L36" s="226">
        <f>3927.9/1000</f>
        <v>3.9279000000000002</v>
      </c>
    </row>
    <row r="37" spans="1:14" s="295" customFormat="1" ht="48" thickBot="1" x14ac:dyDescent="0.35">
      <c r="A37" s="220" t="s">
        <v>48</v>
      </c>
      <c r="B37" s="221" t="s">
        <v>137</v>
      </c>
      <c r="C37" s="293">
        <v>0</v>
      </c>
      <c r="D37" s="225">
        <f>SUM(G37,I37,K37)</f>
        <v>4.05</v>
      </c>
      <c r="E37" s="219">
        <f>SUM(H37,J37,L37)</f>
        <v>3.3780000000000001</v>
      </c>
      <c r="F37" s="199">
        <f t="shared" si="4"/>
        <v>83.407407407407419</v>
      </c>
      <c r="G37" s="215">
        <f t="shared" ref="G37:L37" si="7">G39+G38</f>
        <v>1.04</v>
      </c>
      <c r="H37" s="215">
        <f t="shared" si="7"/>
        <v>0.63600000000000001</v>
      </c>
      <c r="I37" s="215">
        <f t="shared" si="7"/>
        <v>1.19</v>
      </c>
      <c r="J37" s="215">
        <f t="shared" si="7"/>
        <v>1.056</v>
      </c>
      <c r="K37" s="215">
        <f t="shared" si="7"/>
        <v>1.82</v>
      </c>
      <c r="L37" s="215">
        <f t="shared" si="7"/>
        <v>1.6859999999999999</v>
      </c>
    </row>
    <row r="38" spans="1:14" s="2" customFormat="1" ht="19.5" thickBot="1" x14ac:dyDescent="0.35">
      <c r="A38" s="223" t="s">
        <v>138</v>
      </c>
      <c r="B38" s="103" t="s">
        <v>179</v>
      </c>
      <c r="C38" s="238">
        <v>0</v>
      </c>
      <c r="D38" s="227">
        <f>SUM(G38,I38,K38)</f>
        <v>0.93</v>
      </c>
      <c r="E38" s="224">
        <f t="shared" si="6"/>
        <v>0.93</v>
      </c>
      <c r="F38" s="222">
        <f t="shared" si="4"/>
        <v>100</v>
      </c>
      <c r="G38" s="262"/>
      <c r="H38" s="262"/>
      <c r="I38" s="247">
        <f>150/1000</f>
        <v>0.15</v>
      </c>
      <c r="J38" s="247">
        <f>150/1000</f>
        <v>0.15</v>
      </c>
      <c r="K38" s="278">
        <f>780/1000</f>
        <v>0.78</v>
      </c>
      <c r="L38" s="278">
        <f>780/1000</f>
        <v>0.78</v>
      </c>
    </row>
    <row r="39" spans="1:14" s="2" customFormat="1" ht="19.5" thickBot="1" x14ac:dyDescent="0.35">
      <c r="A39" s="228" t="s">
        <v>139</v>
      </c>
      <c r="B39" s="229" t="s">
        <v>140</v>
      </c>
      <c r="C39" s="238">
        <v>0</v>
      </c>
      <c r="D39" s="231">
        <f>SUM(G39,I39,K39)</f>
        <v>3.12</v>
      </c>
      <c r="E39" s="231">
        <f>SUM(H39,J39,L39)</f>
        <v>2.448</v>
      </c>
      <c r="F39" s="232">
        <f t="shared" si="4"/>
        <v>78.461538461538453</v>
      </c>
      <c r="G39" s="263">
        <f>1040/1000</f>
        <v>1.04</v>
      </c>
      <c r="H39" s="263">
        <f>636/1000</f>
        <v>0.63600000000000001</v>
      </c>
      <c r="I39" s="248">
        <f>1040/1000</f>
        <v>1.04</v>
      </c>
      <c r="J39" s="248">
        <f>906/1000</f>
        <v>0.90600000000000003</v>
      </c>
      <c r="K39" s="280">
        <f>1040/1000</f>
        <v>1.04</v>
      </c>
      <c r="L39" s="280">
        <f>906/1000</f>
        <v>0.90600000000000003</v>
      </c>
    </row>
    <row r="40" spans="1:14" s="295" customFormat="1" ht="19.5" thickBot="1" x14ac:dyDescent="0.35">
      <c r="A40" s="220" t="s">
        <v>51</v>
      </c>
      <c r="B40" s="221" t="s">
        <v>154</v>
      </c>
      <c r="C40" s="293">
        <v>0</v>
      </c>
      <c r="D40" s="225">
        <f>D41</f>
        <v>0</v>
      </c>
      <c r="E40" s="225">
        <f t="shared" ref="E40:L40" si="8">E41</f>
        <v>0</v>
      </c>
      <c r="F40" s="225" t="e">
        <f t="shared" si="8"/>
        <v>#DIV/0!</v>
      </c>
      <c r="G40" s="225">
        <f t="shared" si="8"/>
        <v>0</v>
      </c>
      <c r="H40" s="225">
        <f t="shared" si="8"/>
        <v>0</v>
      </c>
      <c r="I40" s="225">
        <f t="shared" si="8"/>
        <v>0</v>
      </c>
      <c r="J40" s="225">
        <f t="shared" si="8"/>
        <v>0</v>
      </c>
      <c r="K40" s="225">
        <f t="shared" si="8"/>
        <v>0</v>
      </c>
      <c r="L40" s="225">
        <f t="shared" si="8"/>
        <v>0</v>
      </c>
    </row>
    <row r="41" spans="1:14" s="2" customFormat="1" ht="19.5" thickBot="1" x14ac:dyDescent="0.35">
      <c r="A41" s="223" t="s">
        <v>155</v>
      </c>
      <c r="B41" s="33" t="s">
        <v>156</v>
      </c>
      <c r="C41" s="238">
        <v>0</v>
      </c>
      <c r="D41" s="214">
        <f>SUM(G41,I41,K41)</f>
        <v>0</v>
      </c>
      <c r="E41" s="210">
        <f>SUM(H41,J41,L41)</f>
        <v>0</v>
      </c>
      <c r="F41" s="209" t="e">
        <f>SUM(E41)*100/(D41+C41)</f>
        <v>#DIV/0!</v>
      </c>
      <c r="G41" s="262">
        <v>0</v>
      </c>
      <c r="H41" s="262"/>
      <c r="I41" s="247">
        <v>0</v>
      </c>
      <c r="J41" s="247"/>
      <c r="K41" s="278">
        <v>0</v>
      </c>
      <c r="L41" s="278"/>
    </row>
    <row r="42" spans="1:14" s="2" customFormat="1" ht="19.5" thickBot="1" x14ac:dyDescent="0.35">
      <c r="A42" s="228" t="s">
        <v>165</v>
      </c>
      <c r="B42" s="229" t="s">
        <v>166</v>
      </c>
      <c r="C42" s="238">
        <v>0</v>
      </c>
      <c r="D42" s="234">
        <v>0</v>
      </c>
      <c r="E42" s="234">
        <v>0</v>
      </c>
      <c r="F42" s="235">
        <v>0</v>
      </c>
      <c r="G42" s="264"/>
      <c r="H42" s="264"/>
      <c r="I42" s="249"/>
      <c r="J42" s="249"/>
      <c r="K42" s="281"/>
      <c r="L42" s="281"/>
    </row>
    <row r="43" spans="1:14" s="242" customFormat="1" ht="19.5" thickBot="1" x14ac:dyDescent="0.35">
      <c r="A43" s="216"/>
      <c r="B43" s="217" t="s">
        <v>5</v>
      </c>
      <c r="C43" s="233">
        <v>0</v>
      </c>
      <c r="D43" s="218">
        <f t="shared" ref="D43:L43" si="9">D9+D10+D11+D16+D17+D18+D22+D36+D37</f>
        <v>2953.4319999999998</v>
      </c>
      <c r="E43" s="218">
        <f t="shared" si="9"/>
        <v>2729.5516500000003</v>
      </c>
      <c r="F43" s="218">
        <f t="shared" si="9"/>
        <v>780.57920872408693</v>
      </c>
      <c r="G43" s="300">
        <f t="shared" si="9"/>
        <v>1000.2529999999998</v>
      </c>
      <c r="H43" s="300">
        <f t="shared" si="9"/>
        <v>917.22874999999988</v>
      </c>
      <c r="I43" s="300">
        <f t="shared" si="9"/>
        <v>942.07300000000009</v>
      </c>
      <c r="J43" s="300">
        <f t="shared" si="9"/>
        <v>921.97427000000005</v>
      </c>
      <c r="K43" s="300">
        <f t="shared" si="9"/>
        <v>1011.1060000000001</v>
      </c>
      <c r="L43" s="300">
        <f t="shared" si="9"/>
        <v>890.34862999999996</v>
      </c>
    </row>
    <row r="44" spans="1:14" s="269" customFormat="1" ht="18.75" x14ac:dyDescent="0.3">
      <c r="A44" s="296"/>
      <c r="B44" s="297"/>
      <c r="C44" s="298"/>
      <c r="D44" s="299"/>
      <c r="E44" s="299"/>
      <c r="F44" s="299"/>
      <c r="G44" s="299"/>
      <c r="H44" s="299"/>
      <c r="I44" s="299"/>
      <c r="J44" s="299"/>
      <c r="K44" s="299"/>
      <c r="L44" s="299"/>
      <c r="N44" s="311">
        <f>H43+J43+L43</f>
        <v>2729.5516499999999</v>
      </c>
    </row>
    <row r="45" spans="1:14" s="2" customFormat="1" ht="18" x14ac:dyDescent="0.25">
      <c r="A45" s="9"/>
      <c r="B45" s="1"/>
      <c r="C45" s="237"/>
      <c r="D45" s="200"/>
      <c r="E45" s="200"/>
      <c r="F45" s="200"/>
      <c r="G45" s="265"/>
      <c r="H45" s="265"/>
      <c r="I45" s="250"/>
      <c r="J45" s="250"/>
      <c r="K45" s="282"/>
      <c r="L45" s="282"/>
    </row>
    <row r="46" spans="1:14" s="2" customFormat="1" ht="18.75" x14ac:dyDescent="0.3">
      <c r="A46" s="9"/>
      <c r="B46" s="236" t="s">
        <v>161</v>
      </c>
      <c r="C46" s="239"/>
      <c r="D46" s="200"/>
      <c r="E46" s="201"/>
      <c r="F46" s="202"/>
      <c r="G46" s="265"/>
      <c r="H46" s="266" t="s">
        <v>162</v>
      </c>
      <c r="I46" s="250"/>
      <c r="J46" s="250"/>
      <c r="K46" s="282"/>
      <c r="L46" s="282"/>
    </row>
    <row r="47" spans="1:14" s="2" customFormat="1" ht="18" x14ac:dyDescent="0.25">
      <c r="A47" s="9"/>
      <c r="B47" s="1"/>
      <c r="C47" s="237"/>
      <c r="D47" s="1"/>
      <c r="E47" s="10" t="s">
        <v>38</v>
      </c>
      <c r="G47" s="257"/>
      <c r="H47" s="265"/>
      <c r="I47" s="243"/>
      <c r="J47" s="250"/>
      <c r="K47" s="270"/>
      <c r="L47" s="282"/>
    </row>
    <row r="48" spans="1:14" s="2" customFormat="1" ht="18.75" x14ac:dyDescent="0.3">
      <c r="B48" s="3" t="s">
        <v>163</v>
      </c>
      <c r="C48" s="240"/>
      <c r="G48" s="267"/>
      <c r="H48" s="302" t="s">
        <v>178</v>
      </c>
      <c r="I48" s="251"/>
      <c r="J48" s="305"/>
      <c r="K48" s="283"/>
      <c r="L48" s="309"/>
    </row>
    <row r="49" spans="3:12" s="2" customFormat="1" ht="18" x14ac:dyDescent="0.25">
      <c r="C49" s="240"/>
      <c r="G49" s="267"/>
      <c r="H49" s="302"/>
      <c r="I49" s="251"/>
      <c r="J49" s="305"/>
      <c r="K49" s="283"/>
      <c r="L49" s="309"/>
    </row>
    <row r="50" spans="3:12" s="2" customFormat="1" ht="18" x14ac:dyDescent="0.25">
      <c r="C50" s="240"/>
      <c r="G50" s="267"/>
      <c r="H50" s="302"/>
      <c r="I50" s="251"/>
      <c r="J50" s="305"/>
      <c r="K50" s="283"/>
      <c r="L50" s="309"/>
    </row>
    <row r="51" spans="3:12" s="2" customFormat="1" ht="18" x14ac:dyDescent="0.25">
      <c r="C51" s="240"/>
      <c r="G51" s="267"/>
      <c r="H51" s="302"/>
      <c r="I51" s="251"/>
      <c r="J51" s="305"/>
      <c r="K51" s="283"/>
      <c r="L51" s="309"/>
    </row>
    <row r="52" spans="3:12" s="2" customFormat="1" ht="18" x14ac:dyDescent="0.25">
      <c r="C52" s="240"/>
      <c r="G52" s="267"/>
      <c r="H52" s="302"/>
      <c r="I52" s="251"/>
      <c r="J52" s="305"/>
      <c r="K52" s="283"/>
      <c r="L52" s="309"/>
    </row>
    <row r="53" spans="3:12" s="2" customFormat="1" ht="18" x14ac:dyDescent="0.25">
      <c r="C53" s="240"/>
      <c r="G53" s="267"/>
      <c r="H53" s="302"/>
      <c r="I53" s="251"/>
      <c r="J53" s="305"/>
      <c r="K53" s="283"/>
      <c r="L53" s="309"/>
    </row>
    <row r="54" spans="3:12" s="2" customFormat="1" ht="18" x14ac:dyDescent="0.25">
      <c r="C54" s="240"/>
      <c r="G54" s="267"/>
      <c r="H54" s="302"/>
      <c r="I54" s="251"/>
      <c r="J54" s="305"/>
      <c r="K54" s="283"/>
      <c r="L54" s="309"/>
    </row>
    <row r="55" spans="3:12" s="2" customFormat="1" ht="18" x14ac:dyDescent="0.25">
      <c r="C55" s="240"/>
      <c r="G55" s="267"/>
      <c r="H55" s="302"/>
      <c r="I55" s="251"/>
      <c r="J55" s="305"/>
      <c r="K55" s="283"/>
      <c r="L55" s="309"/>
    </row>
  </sheetData>
  <mergeCells count="12">
    <mergeCell ref="I7:J7"/>
    <mergeCell ref="K7:L7"/>
    <mergeCell ref="K1:L1"/>
    <mergeCell ref="A2:M2"/>
    <mergeCell ref="A3:L3"/>
    <mergeCell ref="A4:L4"/>
    <mergeCell ref="A6:A8"/>
    <mergeCell ref="B6:B8"/>
    <mergeCell ref="C6:C8"/>
    <mergeCell ref="D6:F7"/>
    <mergeCell ref="G6:L6"/>
    <mergeCell ref="G7:H7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opLeftCell="A25" zoomScaleNormal="100" workbookViewId="0">
      <selection activeCell="C37" sqref="C37"/>
    </sheetView>
  </sheetViews>
  <sheetFormatPr defaultRowHeight="12.75" x14ac:dyDescent="0.2"/>
  <cols>
    <col min="2" max="2" width="47.28515625" customWidth="1"/>
    <col min="3" max="3" width="18.140625" style="349" customWidth="1"/>
    <col min="4" max="4" width="11.7109375" customWidth="1"/>
    <col min="5" max="5" width="10.85546875" customWidth="1"/>
    <col min="6" max="6" width="14.85546875" customWidth="1"/>
    <col min="7" max="7" width="14.85546875" style="349" customWidth="1"/>
    <col min="8" max="8" width="13.42578125" style="350" customWidth="1"/>
    <col min="9" max="9" width="16.85546875" style="349" customWidth="1"/>
    <col min="10" max="10" width="13.42578125" style="350" customWidth="1"/>
    <col min="11" max="11" width="13.42578125" style="349" customWidth="1"/>
    <col min="12" max="12" width="15" style="350" customWidth="1"/>
    <col min="13" max="13" width="9.140625" style="349"/>
    <col min="14" max="14" width="15.42578125" style="349" customWidth="1"/>
  </cols>
  <sheetData>
    <row r="1" spans="1:14" ht="18.75" x14ac:dyDescent="0.3">
      <c r="A1" s="1"/>
      <c r="B1" s="1"/>
      <c r="C1" s="328"/>
      <c r="D1" s="1"/>
      <c r="E1" s="1"/>
      <c r="F1" s="1"/>
      <c r="G1" s="328"/>
      <c r="H1" s="329"/>
      <c r="I1" s="328"/>
      <c r="J1" s="329"/>
      <c r="K1" s="612" t="s">
        <v>8</v>
      </c>
      <c r="L1" s="612"/>
    </row>
    <row r="2" spans="1:14" ht="20.25" x14ac:dyDescent="0.2">
      <c r="A2" s="581" t="s">
        <v>180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</row>
    <row r="3" spans="1:14" ht="20.25" x14ac:dyDescent="0.3">
      <c r="A3" s="606" t="s">
        <v>160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</row>
    <row r="4" spans="1:14" ht="15.75" x14ac:dyDescent="0.25">
      <c r="A4" s="584" t="s">
        <v>9</v>
      </c>
      <c r="B4" s="584"/>
      <c r="C4" s="584"/>
      <c r="D4" s="584"/>
      <c r="E4" s="584"/>
      <c r="F4" s="584"/>
      <c r="G4" s="584"/>
      <c r="H4" s="584"/>
      <c r="I4" s="584"/>
      <c r="J4" s="584"/>
      <c r="K4" s="584"/>
      <c r="L4" s="584"/>
    </row>
    <row r="5" spans="1:14" ht="15" customHeight="1" thickBot="1" x14ac:dyDescent="0.35">
      <c r="A5" s="1"/>
      <c r="B5" s="1"/>
      <c r="C5" s="328"/>
      <c r="D5" s="1"/>
      <c r="E5" s="1"/>
      <c r="F5" s="1"/>
      <c r="G5" s="328"/>
      <c r="H5" s="329"/>
      <c r="I5" s="328"/>
      <c r="J5" s="329"/>
      <c r="K5" s="328"/>
      <c r="L5" s="331" t="s">
        <v>7</v>
      </c>
    </row>
    <row r="6" spans="1:14" ht="15.75" customHeight="1" x14ac:dyDescent="0.2">
      <c r="A6" s="585" t="s">
        <v>0</v>
      </c>
      <c r="B6" s="594" t="s">
        <v>10</v>
      </c>
      <c r="C6" s="613" t="s">
        <v>205</v>
      </c>
      <c r="D6" s="594" t="s">
        <v>181</v>
      </c>
      <c r="E6" s="594"/>
      <c r="F6" s="594"/>
      <c r="G6" s="615" t="s">
        <v>4</v>
      </c>
      <c r="H6" s="615"/>
      <c r="I6" s="615"/>
      <c r="J6" s="615"/>
      <c r="K6" s="615"/>
      <c r="L6" s="616"/>
    </row>
    <row r="7" spans="1:14" ht="15.75" x14ac:dyDescent="0.2">
      <c r="A7" s="586"/>
      <c r="B7" s="595"/>
      <c r="C7" s="614"/>
      <c r="D7" s="595"/>
      <c r="E7" s="595"/>
      <c r="F7" s="595"/>
      <c r="G7" s="610" t="s">
        <v>182</v>
      </c>
      <c r="H7" s="610"/>
      <c r="I7" s="610" t="s">
        <v>183</v>
      </c>
      <c r="J7" s="610"/>
      <c r="K7" s="610" t="s">
        <v>184</v>
      </c>
      <c r="L7" s="611"/>
    </row>
    <row r="8" spans="1:14" ht="32.25" thickBot="1" x14ac:dyDescent="0.25">
      <c r="A8" s="587"/>
      <c r="B8" s="601"/>
      <c r="C8" s="614"/>
      <c r="D8" s="206" t="s">
        <v>1</v>
      </c>
      <c r="E8" s="206" t="s">
        <v>2</v>
      </c>
      <c r="F8" s="207" t="s">
        <v>3</v>
      </c>
      <c r="G8" s="332" t="s">
        <v>1</v>
      </c>
      <c r="H8" s="333" t="s">
        <v>2</v>
      </c>
      <c r="I8" s="332" t="s">
        <v>1</v>
      </c>
      <c r="J8" s="333" t="s">
        <v>2</v>
      </c>
      <c r="K8" s="332" t="s">
        <v>1</v>
      </c>
      <c r="L8" s="334" t="s">
        <v>2</v>
      </c>
    </row>
    <row r="9" spans="1:14" ht="27.75" customHeight="1" thickBot="1" x14ac:dyDescent="0.35">
      <c r="A9" s="12">
        <v>1</v>
      </c>
      <c r="B9" s="99" t="s">
        <v>11</v>
      </c>
      <c r="C9" s="351">
        <v>0</v>
      </c>
      <c r="D9" s="193">
        <f>SUM(G9,I9,K9)</f>
        <v>2734.4769999999999</v>
      </c>
      <c r="E9" s="194">
        <f t="shared" ref="D9:E26" si="0">SUM(H9,J9,L9)</f>
        <v>2787.6943700000002</v>
      </c>
      <c r="F9" s="195">
        <f>SUM(E9)*100/(D9+C9)</f>
        <v>101.94616264828706</v>
      </c>
      <c r="G9" s="335">
        <f>599756/1000</f>
        <v>599.75599999999997</v>
      </c>
      <c r="H9" s="336">
        <f>594443.57/1000</f>
        <v>594.44356999999991</v>
      </c>
      <c r="I9" s="335">
        <f>986619/1000</f>
        <v>986.61900000000003</v>
      </c>
      <c r="J9" s="336">
        <f>810156/1000</f>
        <v>810.15599999999995</v>
      </c>
      <c r="K9" s="335">
        <f>1148102/1000</f>
        <v>1148.1020000000001</v>
      </c>
      <c r="L9" s="337">
        <f>1383094.8/1000</f>
        <v>1383.0948000000001</v>
      </c>
    </row>
    <row r="10" spans="1:14" ht="32.25" customHeight="1" thickBot="1" x14ac:dyDescent="0.35">
      <c r="A10" s="13">
        <v>2</v>
      </c>
      <c r="B10" s="100" t="s">
        <v>12</v>
      </c>
      <c r="C10" s="351">
        <v>0</v>
      </c>
      <c r="D10" s="212">
        <f t="shared" si="0"/>
        <v>619.17499999999995</v>
      </c>
      <c r="E10" s="208">
        <f t="shared" si="0"/>
        <v>630.9511</v>
      </c>
      <c r="F10" s="196">
        <f>SUM(E10)*100/(D10+C10)</f>
        <v>101.90190172406832</v>
      </c>
      <c r="G10" s="335">
        <f>136056/1000</f>
        <v>136.05600000000001</v>
      </c>
      <c r="H10" s="336">
        <f>132925.95/1000</f>
        <v>132.92595</v>
      </c>
      <c r="I10" s="338">
        <f>220969/1000</f>
        <v>220.96899999999999</v>
      </c>
      <c r="J10" s="256">
        <f>192049.38/1000</f>
        <v>192.04938000000001</v>
      </c>
      <c r="K10" s="338">
        <f>262150/1000</f>
        <v>262.14999999999998</v>
      </c>
      <c r="L10" s="339">
        <f>305975.77/1000</f>
        <v>305.97577000000001</v>
      </c>
    </row>
    <row r="11" spans="1:14" s="294" customFormat="1" ht="19.5" thickBot="1" x14ac:dyDescent="0.35">
      <c r="A11" s="62">
        <v>3</v>
      </c>
      <c r="B11" s="101" t="s">
        <v>132</v>
      </c>
      <c r="C11" s="293">
        <v>0</v>
      </c>
      <c r="D11" s="197">
        <f t="shared" si="0"/>
        <v>31.78</v>
      </c>
      <c r="E11" s="198">
        <f>SUM(H11,J11,L11)</f>
        <v>20.186999999999998</v>
      </c>
      <c r="F11" s="199">
        <f>SUM(E11)*100/(D11+C11)</f>
        <v>63.521082441787279</v>
      </c>
      <c r="G11" s="316">
        <f>G12+G13+G14+G15+G16+G17+G18</f>
        <v>6.18</v>
      </c>
      <c r="H11" s="199">
        <f>SUM(H12:H15)</f>
        <v>0</v>
      </c>
      <c r="I11" s="316">
        <f>SUM(I12:I15)</f>
        <v>0</v>
      </c>
      <c r="J11" s="317">
        <f>SUM(J12:J15)</f>
        <v>5.4369999999999994</v>
      </c>
      <c r="K11" s="316">
        <f>K12+K13+K14+K15+K16+K17+K18+K19</f>
        <v>25.6</v>
      </c>
      <c r="L11" s="317">
        <f>SUM(L12:L15)</f>
        <v>14.75</v>
      </c>
      <c r="M11" s="349"/>
      <c r="N11" s="349"/>
    </row>
    <row r="12" spans="1:14" ht="21" thickBot="1" x14ac:dyDescent="0.35">
      <c r="A12" s="8" t="s">
        <v>22</v>
      </c>
      <c r="B12" s="102" t="s">
        <v>186</v>
      </c>
      <c r="C12" s="351">
        <v>0</v>
      </c>
      <c r="D12" s="213">
        <f t="shared" si="0"/>
        <v>0</v>
      </c>
      <c r="E12" s="205">
        <f t="shared" si="0"/>
        <v>0.33700000000000002</v>
      </c>
      <c r="F12" s="209" t="e">
        <f>SUM(E12)*100/(D12+C12)</f>
        <v>#DIV/0!</v>
      </c>
      <c r="G12" s="340">
        <f>0/1000</f>
        <v>0</v>
      </c>
      <c r="H12" s="341">
        <v>0</v>
      </c>
      <c r="I12" s="340">
        <v>0</v>
      </c>
      <c r="J12" s="342">
        <f>337/1000</f>
        <v>0.33700000000000002</v>
      </c>
      <c r="K12" s="342"/>
      <c r="L12" s="343"/>
      <c r="M12" s="353"/>
    </row>
    <row r="13" spans="1:14" ht="19.5" thickBot="1" x14ac:dyDescent="0.35">
      <c r="A13" s="8" t="s">
        <v>23</v>
      </c>
      <c r="B13" s="102" t="s">
        <v>189</v>
      </c>
      <c r="C13" s="351">
        <f>D13-E13</f>
        <v>0.25</v>
      </c>
      <c r="D13" s="213">
        <f>SUM(G13,I13,K13)</f>
        <v>15</v>
      </c>
      <c r="E13" s="205">
        <f t="shared" si="0"/>
        <v>14.75</v>
      </c>
      <c r="F13" s="209">
        <f t="shared" ref="F13:F21" si="1">SUM(E13)*100/(D13+C13)</f>
        <v>96.721311475409834</v>
      </c>
      <c r="G13" s="341"/>
      <c r="H13" s="341"/>
      <c r="I13" s="340"/>
      <c r="J13" s="342"/>
      <c r="K13" s="340">
        <f>15000/1000</f>
        <v>15</v>
      </c>
      <c r="L13" s="344">
        <v>14.75</v>
      </c>
    </row>
    <row r="14" spans="1:14" ht="19.5" thickBot="1" x14ac:dyDescent="0.35">
      <c r="A14" s="8" t="s">
        <v>24</v>
      </c>
      <c r="B14" s="102" t="s">
        <v>187</v>
      </c>
      <c r="C14" s="351">
        <v>0</v>
      </c>
      <c r="D14" s="213">
        <f>SUM(G14,I14,K14)</f>
        <v>0</v>
      </c>
      <c r="E14" s="205">
        <f>SUM(H14,J14,L14)</f>
        <v>5.0999999999999996</v>
      </c>
      <c r="F14" s="209" t="e">
        <f t="shared" si="1"/>
        <v>#DIV/0!</v>
      </c>
      <c r="G14" s="341"/>
      <c r="H14" s="341"/>
      <c r="I14" s="340">
        <f>0/1000</f>
        <v>0</v>
      </c>
      <c r="J14" s="342">
        <v>5.0999999999999996</v>
      </c>
      <c r="K14" s="341"/>
      <c r="L14" s="343">
        <v>0</v>
      </c>
    </row>
    <row r="15" spans="1:14" ht="19.5" thickBot="1" x14ac:dyDescent="0.35">
      <c r="A15" s="8" t="s">
        <v>25</v>
      </c>
      <c r="B15" s="102" t="s">
        <v>159</v>
      </c>
      <c r="C15" s="351">
        <v>0</v>
      </c>
      <c r="D15" s="213">
        <f>SUM(G15,I15,K15)</f>
        <v>0</v>
      </c>
      <c r="E15" s="205">
        <f>SUM(H15,J15,L15)</f>
        <v>0</v>
      </c>
      <c r="F15" s="209" t="e">
        <f t="shared" si="1"/>
        <v>#DIV/0!</v>
      </c>
      <c r="G15" s="340">
        <f>0/1000</f>
        <v>0</v>
      </c>
      <c r="H15" s="341">
        <v>0</v>
      </c>
      <c r="I15" s="341"/>
      <c r="J15" s="342"/>
      <c r="K15" s="341"/>
      <c r="L15" s="343">
        <v>0</v>
      </c>
    </row>
    <row r="16" spans="1:14" ht="19.5" thickBot="1" x14ac:dyDescent="0.35">
      <c r="A16" s="8" t="s">
        <v>26</v>
      </c>
      <c r="B16" s="102" t="s">
        <v>191</v>
      </c>
      <c r="C16" s="351"/>
      <c r="D16" s="213"/>
      <c r="E16" s="205"/>
      <c r="F16" s="209"/>
      <c r="G16" s="340">
        <f>300/1000</f>
        <v>0.3</v>
      </c>
      <c r="H16" s="341"/>
      <c r="I16" s="341"/>
      <c r="J16" s="342"/>
      <c r="K16" s="341"/>
      <c r="L16" s="343"/>
    </row>
    <row r="17" spans="1:14" ht="19.5" thickBot="1" x14ac:dyDescent="0.35">
      <c r="A17" s="8" t="s">
        <v>27</v>
      </c>
      <c r="B17" s="102" t="s">
        <v>174</v>
      </c>
      <c r="C17" s="351"/>
      <c r="D17" s="213"/>
      <c r="E17" s="205"/>
      <c r="F17" s="209"/>
      <c r="G17" s="340">
        <f>2630/1000</f>
        <v>2.63</v>
      </c>
      <c r="H17" s="341"/>
      <c r="I17" s="341"/>
      <c r="J17" s="342"/>
      <c r="K17" s="341"/>
      <c r="L17" s="343"/>
    </row>
    <row r="18" spans="1:14" ht="19.5" thickBot="1" x14ac:dyDescent="0.35">
      <c r="A18" s="8" t="s">
        <v>192</v>
      </c>
      <c r="B18" s="102" t="s">
        <v>193</v>
      </c>
      <c r="C18" s="351"/>
      <c r="D18" s="213"/>
      <c r="E18" s="205"/>
      <c r="F18" s="209"/>
      <c r="G18" s="340">
        <f>3250/1000</f>
        <v>3.25</v>
      </c>
      <c r="H18" s="341"/>
      <c r="I18" s="341"/>
      <c r="J18" s="342"/>
      <c r="K18" s="340">
        <f>5600/1000</f>
        <v>5.6</v>
      </c>
      <c r="L18" s="343"/>
    </row>
    <row r="19" spans="1:14" ht="19.5" thickBot="1" x14ac:dyDescent="0.35">
      <c r="A19" s="8" t="s">
        <v>194</v>
      </c>
      <c r="B19" s="102" t="s">
        <v>195</v>
      </c>
      <c r="C19" s="351"/>
      <c r="D19" s="213"/>
      <c r="E19" s="205"/>
      <c r="F19" s="209"/>
      <c r="G19" s="340"/>
      <c r="H19" s="341"/>
      <c r="I19" s="341"/>
      <c r="J19" s="342"/>
      <c r="K19" s="340">
        <f>5000/1000</f>
        <v>5</v>
      </c>
      <c r="L19" s="343"/>
    </row>
    <row r="20" spans="1:14" s="294" customFormat="1" ht="19.5" thickBot="1" x14ac:dyDescent="0.35">
      <c r="A20" s="84" t="s">
        <v>28</v>
      </c>
      <c r="B20" s="101" t="s">
        <v>134</v>
      </c>
      <c r="C20" s="293">
        <v>0</v>
      </c>
      <c r="D20" s="197">
        <f t="shared" si="0"/>
        <v>2.6</v>
      </c>
      <c r="E20" s="198">
        <f t="shared" si="0"/>
        <v>0</v>
      </c>
      <c r="F20" s="199">
        <f t="shared" si="1"/>
        <v>0</v>
      </c>
      <c r="G20" s="316">
        <v>0</v>
      </c>
      <c r="H20" s="199">
        <v>0</v>
      </c>
      <c r="I20" s="316">
        <v>0</v>
      </c>
      <c r="J20" s="199">
        <v>0</v>
      </c>
      <c r="K20" s="316">
        <f>2600/1000</f>
        <v>2.6</v>
      </c>
      <c r="L20" s="211">
        <v>0</v>
      </c>
      <c r="M20" s="349"/>
      <c r="N20" s="349"/>
    </row>
    <row r="21" spans="1:14" s="294" customFormat="1" ht="19.5" thickBot="1" x14ac:dyDescent="0.35">
      <c r="A21" s="84" t="s">
        <v>33</v>
      </c>
      <c r="B21" s="101" t="s">
        <v>136</v>
      </c>
      <c r="C21" s="293">
        <v>0</v>
      </c>
      <c r="D21" s="197">
        <f t="shared" si="0"/>
        <v>41.54</v>
      </c>
      <c r="E21" s="198">
        <f t="shared" si="0"/>
        <v>42.604999999999997</v>
      </c>
      <c r="F21" s="199">
        <f t="shared" si="1"/>
        <v>102.56379393355802</v>
      </c>
      <c r="G21" s="316">
        <f>9570/1000</f>
        <v>9.57</v>
      </c>
      <c r="H21" s="317">
        <f>12496/1000</f>
        <v>12.496</v>
      </c>
      <c r="I21" s="316">
        <f>70/1000</f>
        <v>7.0000000000000007E-2</v>
      </c>
      <c r="J21" s="317">
        <f>15584/1000</f>
        <v>15.584</v>
      </c>
      <c r="K21" s="316">
        <f>31900/1000</f>
        <v>31.9</v>
      </c>
      <c r="L21" s="318">
        <f>14525/1000</f>
        <v>14.525</v>
      </c>
      <c r="M21" s="349"/>
      <c r="N21" s="349"/>
    </row>
    <row r="22" spans="1:14" s="294" customFormat="1" ht="19.5" thickBot="1" x14ac:dyDescent="0.35">
      <c r="A22" s="84" t="s">
        <v>34</v>
      </c>
      <c r="B22" s="101"/>
      <c r="C22" s="293">
        <v>0</v>
      </c>
      <c r="D22" s="197">
        <f t="shared" si="0"/>
        <v>90.235000000000014</v>
      </c>
      <c r="E22" s="198">
        <f t="shared" si="0"/>
        <v>146.63423</v>
      </c>
      <c r="F22" s="199">
        <f>SUM(E22)*100/(D22+C22)</f>
        <v>162.50260985205296</v>
      </c>
      <c r="G22" s="316">
        <f t="shared" ref="G22:L22" si="2">SUM(G23:G25)</f>
        <v>63.159000000000006</v>
      </c>
      <c r="H22" s="317">
        <f t="shared" si="2"/>
        <v>134.54961</v>
      </c>
      <c r="I22" s="316">
        <f t="shared" si="2"/>
        <v>12.631</v>
      </c>
      <c r="J22" s="317">
        <f t="shared" si="2"/>
        <v>7.3071899999999994</v>
      </c>
      <c r="K22" s="316">
        <f t="shared" si="2"/>
        <v>14.445</v>
      </c>
      <c r="L22" s="318">
        <f t="shared" si="2"/>
        <v>4.7774299999999998</v>
      </c>
      <c r="M22" s="349"/>
      <c r="N22" s="349"/>
    </row>
    <row r="23" spans="1:14" ht="19.5" thickBot="1" x14ac:dyDescent="0.35">
      <c r="A23" s="8" t="s">
        <v>29</v>
      </c>
      <c r="B23" s="102" t="s">
        <v>15</v>
      </c>
      <c r="C23" s="351">
        <v>0</v>
      </c>
      <c r="D23" s="213">
        <f t="shared" si="0"/>
        <v>57.2</v>
      </c>
      <c r="E23" s="205">
        <f t="shared" si="0"/>
        <v>125.53183</v>
      </c>
      <c r="F23" s="196">
        <f t="shared" ref="F23:F44" si="3">SUM(E23)*100/(D23+C23)</f>
        <v>219.46124125874124</v>
      </c>
      <c r="G23" s="340">
        <f>57200/1000</f>
        <v>57.2</v>
      </c>
      <c r="H23" s="342">
        <f>125531.83/1000</f>
        <v>125.53183</v>
      </c>
      <c r="I23" s="340">
        <v>0</v>
      </c>
      <c r="J23" s="342">
        <f>0/1000</f>
        <v>0</v>
      </c>
      <c r="K23" s="340">
        <v>0</v>
      </c>
      <c r="L23" s="344">
        <v>0</v>
      </c>
    </row>
    <row r="24" spans="1:14" s="2" customFormat="1" ht="19.5" thickBot="1" x14ac:dyDescent="0.35">
      <c r="A24" s="8" t="s">
        <v>30</v>
      </c>
      <c r="B24" s="102" t="s">
        <v>16</v>
      </c>
      <c r="C24" s="351">
        <v>0</v>
      </c>
      <c r="D24" s="213">
        <f t="shared" si="0"/>
        <v>26.228000000000002</v>
      </c>
      <c r="E24" s="205">
        <f t="shared" si="0"/>
        <v>18.544729999999998</v>
      </c>
      <c r="F24" s="196">
        <f t="shared" si="3"/>
        <v>70.705848711300888</v>
      </c>
      <c r="G24" s="340">
        <f>4314/1000</f>
        <v>4.3140000000000001</v>
      </c>
      <c r="H24" s="342">
        <f>7383.34/1000</f>
        <v>7.3833400000000005</v>
      </c>
      <c r="I24" s="340">
        <f>11914/1000</f>
        <v>11.914</v>
      </c>
      <c r="J24" s="342">
        <f>6647.19/1000</f>
        <v>6.6471899999999993</v>
      </c>
      <c r="K24" s="340">
        <f>10000/1000</f>
        <v>10</v>
      </c>
      <c r="L24" s="344">
        <f>4514.2/1000</f>
        <v>4.5141999999999998</v>
      </c>
      <c r="M24" s="269"/>
      <c r="N24" s="269"/>
    </row>
    <row r="25" spans="1:14" s="2" customFormat="1" ht="19.5" thickBot="1" x14ac:dyDescent="0.35">
      <c r="A25" s="8" t="s">
        <v>31</v>
      </c>
      <c r="B25" s="102" t="s">
        <v>17</v>
      </c>
      <c r="C25" s="351">
        <v>0</v>
      </c>
      <c r="D25" s="213">
        <f>SUM(G25,I25,K25)</f>
        <v>6.8070000000000004</v>
      </c>
      <c r="E25" s="205">
        <f>SUM(H25,J25,L25)</f>
        <v>2.5576700000000003</v>
      </c>
      <c r="F25" s="196">
        <f t="shared" si="3"/>
        <v>37.574114881739391</v>
      </c>
      <c r="G25" s="340">
        <f>1645/1000</f>
        <v>1.645</v>
      </c>
      <c r="H25" s="342">
        <f>1634.44/1000</f>
        <v>1.6344400000000001</v>
      </c>
      <c r="I25" s="340">
        <f>717/1000</f>
        <v>0.71699999999999997</v>
      </c>
      <c r="J25" s="342">
        <f>660/1000</f>
        <v>0.66</v>
      </c>
      <c r="K25" s="340">
        <f>4445/1000</f>
        <v>4.4450000000000003</v>
      </c>
      <c r="L25" s="344">
        <f>263.23/1000</f>
        <v>0.26323000000000002</v>
      </c>
      <c r="M25" s="269"/>
      <c r="N25" s="269"/>
    </row>
    <row r="26" spans="1:14" s="295" customFormat="1" ht="32.25" thickBot="1" x14ac:dyDescent="0.35">
      <c r="A26" s="84" t="s">
        <v>35</v>
      </c>
      <c r="B26" s="101" t="s">
        <v>133</v>
      </c>
      <c r="C26" s="293">
        <v>0</v>
      </c>
      <c r="D26" s="197">
        <f>SUM(G26,I26,K26)</f>
        <v>38.136000000000003</v>
      </c>
      <c r="E26" s="198">
        <f t="shared" si="0"/>
        <v>4.7514000000000003</v>
      </c>
      <c r="F26" s="199">
        <f>SUM(E26)*100/(D26+C26)</f>
        <v>12.459093769666458</v>
      </c>
      <c r="G26" s="316">
        <f t="shared" ref="G26:L26" si="4">G27+G28+G29+G30+G31+G32+G33+G34+G35+G36+G37+G38+G39</f>
        <v>2.3719999999999999</v>
      </c>
      <c r="H26" s="317">
        <f t="shared" si="4"/>
        <v>1.19197</v>
      </c>
      <c r="I26" s="316">
        <f t="shared" si="4"/>
        <v>7.1999999999999995E-2</v>
      </c>
      <c r="J26" s="317">
        <f t="shared" si="4"/>
        <v>1.6354599999999999</v>
      </c>
      <c r="K26" s="316">
        <f>K27+K28+K29+K30+K31+K32+K33+K34+K35+K36+K37+K38+K39+K40</f>
        <v>35.692</v>
      </c>
      <c r="L26" s="317">
        <f t="shared" si="4"/>
        <v>1.9239700000000002</v>
      </c>
      <c r="M26" s="269"/>
      <c r="N26" s="269"/>
    </row>
    <row r="27" spans="1:14" s="269" customFormat="1" ht="19.5" thickBot="1" x14ac:dyDescent="0.35">
      <c r="A27" s="203" t="s">
        <v>36</v>
      </c>
      <c r="B27" s="204" t="s">
        <v>164</v>
      </c>
      <c r="C27" s="351">
        <v>0</v>
      </c>
      <c r="D27" s="214">
        <f t="shared" ref="D27:E43" si="5">SUM(G27,I27,K27)</f>
        <v>0.47200000000000003</v>
      </c>
      <c r="E27" s="210">
        <f t="shared" si="5"/>
        <v>0.48</v>
      </c>
      <c r="F27" s="209">
        <f t="shared" si="3"/>
        <v>101.69491525423729</v>
      </c>
      <c r="G27" s="340">
        <f>200/1000</f>
        <v>0.2</v>
      </c>
      <c r="H27" s="342">
        <f>160/1000</f>
        <v>0.16</v>
      </c>
      <c r="I27" s="340">
        <f>72/1000</f>
        <v>7.1999999999999995E-2</v>
      </c>
      <c r="J27" s="342">
        <f>160/1000</f>
        <v>0.16</v>
      </c>
      <c r="K27" s="340">
        <f>200/1000</f>
        <v>0.2</v>
      </c>
      <c r="L27" s="344">
        <f>160/1000</f>
        <v>0.16</v>
      </c>
    </row>
    <row r="28" spans="1:14" s="269" customFormat="1" ht="19.5" thickBot="1" x14ac:dyDescent="0.35">
      <c r="A28" s="203" t="s">
        <v>37</v>
      </c>
      <c r="B28" s="352" t="s">
        <v>188</v>
      </c>
      <c r="C28" s="351">
        <v>0</v>
      </c>
      <c r="D28" s="214">
        <f t="shared" si="5"/>
        <v>0</v>
      </c>
      <c r="E28" s="210">
        <f t="shared" si="5"/>
        <v>0.24159</v>
      </c>
      <c r="F28" s="209" t="e">
        <f t="shared" si="3"/>
        <v>#DIV/0!</v>
      </c>
      <c r="G28" s="341">
        <f>0/1000</f>
        <v>0</v>
      </c>
      <c r="H28" s="342">
        <v>0</v>
      </c>
      <c r="I28" s="341">
        <f>0/1000</f>
        <v>0</v>
      </c>
      <c r="J28" s="342">
        <f>241.59/1000</f>
        <v>0.24159</v>
      </c>
      <c r="K28" s="341">
        <v>0</v>
      </c>
      <c r="L28" s="343">
        <v>0</v>
      </c>
    </row>
    <row r="29" spans="1:14" s="269" customFormat="1" ht="19.5" thickBot="1" x14ac:dyDescent="0.35">
      <c r="A29" s="203" t="s">
        <v>40</v>
      </c>
      <c r="B29" s="352" t="s">
        <v>131</v>
      </c>
      <c r="C29" s="351">
        <v>0</v>
      </c>
      <c r="D29" s="214">
        <f t="shared" si="5"/>
        <v>0.874</v>
      </c>
      <c r="E29" s="210">
        <f t="shared" si="5"/>
        <v>1.3104</v>
      </c>
      <c r="F29" s="209">
        <f t="shared" si="3"/>
        <v>149.93135011441646</v>
      </c>
      <c r="G29" s="340">
        <f>437/1000</f>
        <v>0.437</v>
      </c>
      <c r="H29" s="342">
        <f>436.8/1000</f>
        <v>0.43680000000000002</v>
      </c>
      <c r="I29" s="341">
        <f>0/1000</f>
        <v>0</v>
      </c>
      <c r="J29" s="342">
        <f>436.8/1000</f>
        <v>0.43680000000000002</v>
      </c>
      <c r="K29" s="340">
        <f>437/1000</f>
        <v>0.437</v>
      </c>
      <c r="L29" s="344">
        <f>436.8/1000</f>
        <v>0.43680000000000002</v>
      </c>
    </row>
    <row r="30" spans="1:14" s="269" customFormat="1" ht="19.5" thickBot="1" x14ac:dyDescent="0.35">
      <c r="A30" s="203" t="s">
        <v>41</v>
      </c>
      <c r="B30" s="352" t="s">
        <v>135</v>
      </c>
      <c r="C30" s="351">
        <v>0</v>
      </c>
      <c r="D30" s="214">
        <f>SUM(G30,I30,K30)</f>
        <v>1.3440000000000001</v>
      </c>
      <c r="E30" s="210">
        <f t="shared" si="5"/>
        <v>1.7855099999999999</v>
      </c>
      <c r="F30" s="209">
        <f t="shared" si="3"/>
        <v>132.85044642857142</v>
      </c>
      <c r="G30" s="340">
        <f>445/1000</f>
        <v>0.44500000000000001</v>
      </c>
      <c r="H30" s="342">
        <f>595.17/1000</f>
        <v>0.59516999999999998</v>
      </c>
      <c r="I30" s="341">
        <v>0</v>
      </c>
      <c r="J30" s="342">
        <f>595.17/1000</f>
        <v>0.59516999999999998</v>
      </c>
      <c r="K30" s="340">
        <f>899/1000</f>
        <v>0.89900000000000002</v>
      </c>
      <c r="L30" s="344">
        <f>595.17/1000</f>
        <v>0.59516999999999998</v>
      </c>
    </row>
    <row r="31" spans="1:14" s="269" customFormat="1" ht="19.5" thickBot="1" x14ac:dyDescent="0.35">
      <c r="A31" s="203" t="s">
        <v>42</v>
      </c>
      <c r="B31" s="204" t="s">
        <v>190</v>
      </c>
      <c r="C31" s="351">
        <v>0</v>
      </c>
      <c r="D31" s="214">
        <f t="shared" si="5"/>
        <v>0.1</v>
      </c>
      <c r="E31" s="210">
        <f t="shared" si="5"/>
        <v>0.10199999999999999</v>
      </c>
      <c r="F31" s="209">
        <f t="shared" si="3"/>
        <v>101.99999999999999</v>
      </c>
      <c r="G31" s="341">
        <v>0</v>
      </c>
      <c r="H31" s="342"/>
      <c r="I31" s="341">
        <f>0/1000</f>
        <v>0</v>
      </c>
      <c r="J31" s="341">
        <v>0</v>
      </c>
      <c r="K31" s="340">
        <f>100/1000</f>
        <v>0.1</v>
      </c>
      <c r="L31" s="344">
        <f>102/1000</f>
        <v>0.10199999999999999</v>
      </c>
    </row>
    <row r="32" spans="1:14" s="269" customFormat="1" ht="19.5" thickBot="1" x14ac:dyDescent="0.35">
      <c r="A32" s="230" t="s">
        <v>43</v>
      </c>
      <c r="B32" s="204" t="s">
        <v>143</v>
      </c>
      <c r="C32" s="351">
        <v>0</v>
      </c>
      <c r="D32" s="214">
        <f t="shared" si="5"/>
        <v>0.25</v>
      </c>
      <c r="E32" s="210">
        <f t="shared" si="5"/>
        <v>0.2019</v>
      </c>
      <c r="F32" s="209">
        <f t="shared" si="3"/>
        <v>80.760000000000005</v>
      </c>
      <c r="G32" s="341">
        <v>0</v>
      </c>
      <c r="H32" s="341">
        <v>0</v>
      </c>
      <c r="I32" s="341">
        <v>0</v>
      </c>
      <c r="J32" s="342">
        <f>201.9/1000</f>
        <v>0.2019</v>
      </c>
      <c r="K32" s="340">
        <f>250/1000</f>
        <v>0.25</v>
      </c>
      <c r="L32" s="343"/>
    </row>
    <row r="33" spans="1:14" s="269" customFormat="1" ht="18.75" customHeight="1" thickBot="1" x14ac:dyDescent="0.35">
      <c r="A33" s="230" t="s">
        <v>177</v>
      </c>
      <c r="B33" s="204" t="s">
        <v>176</v>
      </c>
      <c r="C33" s="351">
        <v>0</v>
      </c>
      <c r="D33" s="214">
        <f t="shared" si="5"/>
        <v>0.26</v>
      </c>
      <c r="E33" s="210">
        <f t="shared" si="5"/>
        <v>0.63</v>
      </c>
      <c r="F33" s="209">
        <f t="shared" si="3"/>
        <v>242.30769230769229</v>
      </c>
      <c r="G33" s="341">
        <v>0</v>
      </c>
      <c r="H33" s="341">
        <v>0</v>
      </c>
      <c r="I33" s="340">
        <f>0/1000</f>
        <v>0</v>
      </c>
      <c r="J33" s="342"/>
      <c r="K33" s="340">
        <f>260/1000</f>
        <v>0.26</v>
      </c>
      <c r="L33" s="344">
        <f>630/1000</f>
        <v>0.63</v>
      </c>
    </row>
    <row r="34" spans="1:14" s="2" customFormat="1" ht="19.5" thickBot="1" x14ac:dyDescent="0.35">
      <c r="A34" s="230" t="s">
        <v>144</v>
      </c>
      <c r="B34" s="204" t="s">
        <v>197</v>
      </c>
      <c r="C34" s="351">
        <f>D34-E34</f>
        <v>0.57599999999999996</v>
      </c>
      <c r="D34" s="255">
        <f>SUM(G34,I34,K34)</f>
        <v>0.57599999999999996</v>
      </c>
      <c r="E34" s="253">
        <f t="shared" si="5"/>
        <v>0</v>
      </c>
      <c r="F34" s="256">
        <f t="shared" si="3"/>
        <v>0</v>
      </c>
      <c r="G34" s="342">
        <v>0</v>
      </c>
      <c r="H34" s="342"/>
      <c r="I34" s="342">
        <v>0</v>
      </c>
      <c r="J34" s="342"/>
      <c r="K34" s="340">
        <f>576/1000</f>
        <v>0.57599999999999996</v>
      </c>
      <c r="L34" s="344"/>
      <c r="M34" s="269"/>
      <c r="N34" s="269"/>
    </row>
    <row r="35" spans="1:14" s="2" customFormat="1" ht="19.5" thickBot="1" x14ac:dyDescent="0.35">
      <c r="A35" s="230" t="s">
        <v>145</v>
      </c>
      <c r="B35" s="204" t="s">
        <v>147</v>
      </c>
      <c r="C35" s="351">
        <v>0</v>
      </c>
      <c r="D35" s="255">
        <f t="shared" si="5"/>
        <v>1</v>
      </c>
      <c r="E35" s="253">
        <f t="shared" si="5"/>
        <v>0</v>
      </c>
      <c r="F35" s="256">
        <f t="shared" si="3"/>
        <v>0</v>
      </c>
      <c r="G35" s="342">
        <v>0</v>
      </c>
      <c r="H35" s="342"/>
      <c r="I35" s="342">
        <v>0</v>
      </c>
      <c r="J35" s="342"/>
      <c r="K35" s="340">
        <f>1000/1000</f>
        <v>1</v>
      </c>
      <c r="L35" s="344"/>
      <c r="M35" s="269"/>
      <c r="N35" s="269"/>
    </row>
    <row r="36" spans="1:14" s="2" customFormat="1" ht="19.5" hidden="1" thickBot="1" x14ac:dyDescent="0.35">
      <c r="A36" s="230" t="s">
        <v>146</v>
      </c>
      <c r="B36" s="204" t="s">
        <v>150</v>
      </c>
      <c r="C36" s="351">
        <v>0</v>
      </c>
      <c r="D36" s="255">
        <f t="shared" si="5"/>
        <v>0</v>
      </c>
      <c r="E36" s="253">
        <f t="shared" si="5"/>
        <v>0</v>
      </c>
      <c r="F36" s="256" t="e">
        <f t="shared" si="3"/>
        <v>#DIV/0!</v>
      </c>
      <c r="G36" s="342">
        <v>0</v>
      </c>
      <c r="H36" s="342"/>
      <c r="I36" s="342">
        <v>0</v>
      </c>
      <c r="J36" s="342"/>
      <c r="K36" s="342">
        <v>0</v>
      </c>
      <c r="L36" s="344"/>
      <c r="M36" s="269"/>
      <c r="N36" s="269"/>
    </row>
    <row r="37" spans="1:14" s="2" customFormat="1" ht="19.5" thickBot="1" x14ac:dyDescent="0.35">
      <c r="A37" s="230" t="s">
        <v>146</v>
      </c>
      <c r="B37" s="204" t="s">
        <v>198</v>
      </c>
      <c r="C37" s="351">
        <f>D37-E37</f>
        <v>30</v>
      </c>
      <c r="D37" s="255">
        <f t="shared" si="5"/>
        <v>30</v>
      </c>
      <c r="E37" s="253">
        <f t="shared" si="5"/>
        <v>0</v>
      </c>
      <c r="F37" s="256">
        <f t="shared" si="3"/>
        <v>0</v>
      </c>
      <c r="G37" s="342">
        <v>0</v>
      </c>
      <c r="H37" s="342"/>
      <c r="I37" s="342">
        <v>0</v>
      </c>
      <c r="J37" s="342"/>
      <c r="K37" s="340">
        <f>30000/1000</f>
        <v>30</v>
      </c>
      <c r="L37" s="344"/>
      <c r="M37" s="269"/>
      <c r="N37" s="269"/>
    </row>
    <row r="38" spans="1:14" s="2" customFormat="1" ht="19.5" thickBot="1" x14ac:dyDescent="0.35">
      <c r="A38" s="230" t="s">
        <v>148</v>
      </c>
      <c r="B38" s="204" t="s">
        <v>199</v>
      </c>
      <c r="C38" s="351">
        <v>0</v>
      </c>
      <c r="D38" s="255">
        <f t="shared" si="5"/>
        <v>1.23</v>
      </c>
      <c r="E38" s="253">
        <f t="shared" si="5"/>
        <v>0</v>
      </c>
      <c r="F38" s="256">
        <f t="shared" si="3"/>
        <v>0</v>
      </c>
      <c r="G38" s="342">
        <v>0</v>
      </c>
      <c r="H38" s="342"/>
      <c r="I38" s="342">
        <v>0</v>
      </c>
      <c r="J38" s="342"/>
      <c r="K38" s="340">
        <f>1230/1000</f>
        <v>1.23</v>
      </c>
      <c r="L38" s="344"/>
      <c r="M38" s="269"/>
      <c r="N38" s="269"/>
    </row>
    <row r="39" spans="1:14" s="2" customFormat="1" ht="19.5" thickBot="1" x14ac:dyDescent="0.35">
      <c r="A39" s="230" t="s">
        <v>149</v>
      </c>
      <c r="B39" s="327" t="s">
        <v>196</v>
      </c>
      <c r="C39" s="351">
        <v>0</v>
      </c>
      <c r="D39" s="255">
        <f>SUM(G39,I39,K39)</f>
        <v>1.29</v>
      </c>
      <c r="E39" s="253">
        <f>SUM(H39,J39,L39)</f>
        <v>0</v>
      </c>
      <c r="F39" s="256">
        <f>SUM(E39)*100/(D39+C39)</f>
        <v>0</v>
      </c>
      <c r="G39" s="340">
        <f>1290/1000</f>
        <v>1.29</v>
      </c>
      <c r="H39" s="342"/>
      <c r="I39" s="342"/>
      <c r="J39" s="342"/>
      <c r="K39" s="342"/>
      <c r="L39" s="344"/>
      <c r="M39" s="269"/>
      <c r="N39" s="269"/>
    </row>
    <row r="40" spans="1:14" s="2" customFormat="1" ht="19.5" thickBot="1" x14ac:dyDescent="0.35">
      <c r="A40" s="230" t="s">
        <v>152</v>
      </c>
      <c r="B40" s="327" t="s">
        <v>201</v>
      </c>
      <c r="C40" s="351"/>
      <c r="D40" s="255"/>
      <c r="E40" s="253"/>
      <c r="F40" s="256"/>
      <c r="G40" s="340"/>
      <c r="H40" s="342"/>
      <c r="I40" s="342"/>
      <c r="J40" s="342"/>
      <c r="K40" s="340">
        <f>740/1000</f>
        <v>0.74</v>
      </c>
      <c r="L40" s="344"/>
      <c r="M40" s="269"/>
      <c r="N40" s="269"/>
    </row>
    <row r="41" spans="1:14" s="295" customFormat="1" ht="19.5" thickBot="1" x14ac:dyDescent="0.35">
      <c r="A41" s="220" t="s">
        <v>46</v>
      </c>
      <c r="B41" s="221" t="s">
        <v>47</v>
      </c>
      <c r="C41" s="293">
        <v>0</v>
      </c>
      <c r="D41" s="225">
        <f>SUM(G41,I41,K41)</f>
        <v>4.5200000000000005</v>
      </c>
      <c r="E41" s="219">
        <f t="shared" si="5"/>
        <v>6.9397200000000003</v>
      </c>
      <c r="F41" s="199">
        <f t="shared" si="3"/>
        <v>153.53362831858405</v>
      </c>
      <c r="G41" s="319">
        <f>2870/1000</f>
        <v>2.87</v>
      </c>
      <c r="H41" s="317">
        <f>2723.24/1000</f>
        <v>2.7232399999999997</v>
      </c>
      <c r="I41" s="319">
        <f>200/1000</f>
        <v>0.2</v>
      </c>
      <c r="J41" s="320">
        <f>2837.51/1000</f>
        <v>2.8375100000000004</v>
      </c>
      <c r="K41" s="319">
        <f>1450/1000</f>
        <v>1.45</v>
      </c>
      <c r="L41" s="321">
        <f>1378.97/1000</f>
        <v>1.37897</v>
      </c>
      <c r="M41" s="269"/>
      <c r="N41" s="269"/>
    </row>
    <row r="42" spans="1:14" s="295" customFormat="1" ht="48" thickBot="1" x14ac:dyDescent="0.35">
      <c r="A42" s="220" t="s">
        <v>48</v>
      </c>
      <c r="B42" s="221" t="s">
        <v>137</v>
      </c>
      <c r="C42" s="293">
        <v>0</v>
      </c>
      <c r="D42" s="225">
        <f>SUM(G42,I42,K42)</f>
        <v>1.85</v>
      </c>
      <c r="E42" s="219">
        <f>SUM(H42,J42,L42)</f>
        <v>0.9</v>
      </c>
      <c r="F42" s="199">
        <f t="shared" si="3"/>
        <v>48.648648648648646</v>
      </c>
      <c r="G42" s="316">
        <f t="shared" ref="G42:L42" si="6">G44+G43</f>
        <v>0.9</v>
      </c>
      <c r="H42" s="317">
        <f>H44+H43</f>
        <v>0.9</v>
      </c>
      <c r="I42" s="316">
        <f t="shared" si="6"/>
        <v>0</v>
      </c>
      <c r="J42" s="317">
        <f t="shared" si="6"/>
        <v>0</v>
      </c>
      <c r="K42" s="316">
        <f>K44+K43</f>
        <v>0.95</v>
      </c>
      <c r="L42" s="215">
        <f t="shared" si="6"/>
        <v>0</v>
      </c>
      <c r="M42" s="269"/>
      <c r="N42" s="269"/>
    </row>
    <row r="43" spans="1:14" s="2" customFormat="1" ht="19.5" thickBot="1" x14ac:dyDescent="0.35">
      <c r="A43" s="223" t="s">
        <v>138</v>
      </c>
      <c r="B43" s="103" t="s">
        <v>185</v>
      </c>
      <c r="C43" s="351">
        <v>0</v>
      </c>
      <c r="D43" s="227">
        <f>SUM(G43,I43,K43)</f>
        <v>1.85</v>
      </c>
      <c r="E43" s="224">
        <f t="shared" si="5"/>
        <v>0.9</v>
      </c>
      <c r="F43" s="222">
        <f t="shared" si="3"/>
        <v>48.648648648648646</v>
      </c>
      <c r="G43" s="340">
        <v>0.9</v>
      </c>
      <c r="H43" s="342">
        <v>0.9</v>
      </c>
      <c r="I43" s="340">
        <v>0</v>
      </c>
      <c r="J43" s="341">
        <f>0/1000</f>
        <v>0</v>
      </c>
      <c r="K43" s="340">
        <v>0.95</v>
      </c>
      <c r="L43" s="341">
        <v>0</v>
      </c>
      <c r="M43" s="269"/>
      <c r="N43" s="269"/>
    </row>
    <row r="44" spans="1:14" s="2" customFormat="1" ht="19.5" hidden="1" thickBot="1" x14ac:dyDescent="0.35">
      <c r="A44" s="228" t="s">
        <v>139</v>
      </c>
      <c r="B44" s="229" t="s">
        <v>140</v>
      </c>
      <c r="C44" s="351">
        <v>0</v>
      </c>
      <c r="D44" s="231">
        <f>SUM(G44,I44,K44)</f>
        <v>0</v>
      </c>
      <c r="E44" s="231">
        <f>SUM(H44,J44,L44)</f>
        <v>0</v>
      </c>
      <c r="F44" s="232" t="e">
        <f t="shared" si="3"/>
        <v>#DIV/0!</v>
      </c>
      <c r="G44" s="345">
        <v>0</v>
      </c>
      <c r="H44" s="346">
        <v>0</v>
      </c>
      <c r="I44" s="345">
        <v>0</v>
      </c>
      <c r="J44" s="346">
        <v>0</v>
      </c>
      <c r="K44" s="345">
        <v>0</v>
      </c>
      <c r="L44" s="346">
        <v>0</v>
      </c>
      <c r="M44" s="269"/>
      <c r="N44" s="269"/>
    </row>
    <row r="45" spans="1:14" s="295" customFormat="1" ht="19.5" thickBot="1" x14ac:dyDescent="0.35">
      <c r="A45" s="220" t="s">
        <v>51</v>
      </c>
      <c r="B45" s="221" t="s">
        <v>154</v>
      </c>
      <c r="C45" s="293">
        <v>0</v>
      </c>
      <c r="D45" s="225">
        <f>D46</f>
        <v>0</v>
      </c>
      <c r="E45" s="225">
        <f t="shared" ref="E45:L45" si="7">E46</f>
        <v>0</v>
      </c>
      <c r="F45" s="225" t="e">
        <f t="shared" si="7"/>
        <v>#DIV/0!</v>
      </c>
      <c r="G45" s="225">
        <f t="shared" si="7"/>
        <v>0</v>
      </c>
      <c r="H45" s="225">
        <f t="shared" si="7"/>
        <v>0</v>
      </c>
      <c r="I45" s="322">
        <f t="shared" si="7"/>
        <v>0</v>
      </c>
      <c r="J45" s="225">
        <f t="shared" si="7"/>
        <v>0</v>
      </c>
      <c r="K45" s="322">
        <f t="shared" si="7"/>
        <v>0</v>
      </c>
      <c r="L45" s="225">
        <f t="shared" si="7"/>
        <v>0</v>
      </c>
      <c r="M45" s="269"/>
      <c r="N45" s="269"/>
    </row>
    <row r="46" spans="1:14" s="2" customFormat="1" ht="19.5" thickBot="1" x14ac:dyDescent="0.35">
      <c r="A46" s="223" t="s">
        <v>155</v>
      </c>
      <c r="B46" s="33" t="s">
        <v>156</v>
      </c>
      <c r="C46" s="351">
        <v>0</v>
      </c>
      <c r="D46" s="214">
        <f>SUM(G46,I46,K46)</f>
        <v>0</v>
      </c>
      <c r="E46" s="210">
        <f>SUM(H46,J46,L46)</f>
        <v>0</v>
      </c>
      <c r="F46" s="209" t="e">
        <f>SUM(E46)*100/(D46+C46)</f>
        <v>#DIV/0!</v>
      </c>
      <c r="G46" s="341">
        <v>0</v>
      </c>
      <c r="H46" s="341"/>
      <c r="I46" s="341">
        <v>0</v>
      </c>
      <c r="J46" s="341"/>
      <c r="K46" s="341">
        <v>0</v>
      </c>
      <c r="L46" s="341"/>
      <c r="M46" s="269"/>
      <c r="N46" s="269"/>
    </row>
    <row r="47" spans="1:14" s="2" customFormat="1" ht="19.5" thickBot="1" x14ac:dyDescent="0.35">
      <c r="A47" s="228" t="s">
        <v>165</v>
      </c>
      <c r="B47" s="229" t="s">
        <v>166</v>
      </c>
      <c r="C47" s="351">
        <v>0</v>
      </c>
      <c r="D47" s="234">
        <v>0</v>
      </c>
      <c r="E47" s="234">
        <v>0</v>
      </c>
      <c r="F47" s="235">
        <v>0</v>
      </c>
      <c r="G47" s="347"/>
      <c r="H47" s="347"/>
      <c r="I47" s="347"/>
      <c r="J47" s="347"/>
      <c r="K47" s="347"/>
      <c r="L47" s="347"/>
      <c r="M47" s="269"/>
      <c r="N47" s="269"/>
    </row>
    <row r="48" spans="1:14" s="242" customFormat="1" ht="19.5" thickBot="1" x14ac:dyDescent="0.35">
      <c r="A48" s="323"/>
      <c r="B48" s="324" t="s">
        <v>5</v>
      </c>
      <c r="C48" s="293">
        <v>0</v>
      </c>
      <c r="D48" s="325">
        <f t="shared" ref="D48:L48" si="8">D9+D10+D11+D20+D21+D22+D26+D41+D42</f>
        <v>3564.3130000000001</v>
      </c>
      <c r="E48" s="325">
        <f t="shared" si="8"/>
        <v>3640.6628200000005</v>
      </c>
      <c r="F48" s="325">
        <f t="shared" si="8"/>
        <v>747.07692133665284</v>
      </c>
      <c r="G48" s="354">
        <f t="shared" si="8"/>
        <v>820.86299999999994</v>
      </c>
      <c r="H48" s="326">
        <f t="shared" si="8"/>
        <v>879.23033999999996</v>
      </c>
      <c r="I48" s="354">
        <f t="shared" si="8"/>
        <v>1220.5609999999999</v>
      </c>
      <c r="J48" s="326">
        <f t="shared" si="8"/>
        <v>1035.0065400000001</v>
      </c>
      <c r="K48" s="354">
        <f t="shared" si="8"/>
        <v>1522.8889999999999</v>
      </c>
      <c r="L48" s="326">
        <f t="shared" si="8"/>
        <v>1726.4259400000003</v>
      </c>
      <c r="M48" s="269"/>
      <c r="N48" s="269"/>
    </row>
    <row r="49" spans="1:14" s="269" customFormat="1" ht="18.75" x14ac:dyDescent="0.3">
      <c r="A49" s="296"/>
      <c r="B49" s="297"/>
      <c r="C49" s="298"/>
      <c r="D49" s="299"/>
      <c r="E49" s="299"/>
      <c r="F49" s="299"/>
      <c r="G49" s="299"/>
      <c r="H49" s="299"/>
      <c r="I49" s="299"/>
      <c r="J49" s="299"/>
      <c r="K49" s="299"/>
      <c r="L49" s="299"/>
      <c r="N49" s="311">
        <f>H48+J48+L48</f>
        <v>3640.6628200000005</v>
      </c>
    </row>
    <row r="50" spans="1:14" s="2" customFormat="1" ht="18" x14ac:dyDescent="0.25">
      <c r="A50" s="9"/>
      <c r="B50" s="1"/>
      <c r="C50" s="328"/>
      <c r="D50" s="200"/>
      <c r="E50" s="200"/>
      <c r="F50" s="200"/>
      <c r="G50" s="329"/>
      <c r="H50" s="329"/>
      <c r="I50" s="329"/>
      <c r="J50" s="329"/>
      <c r="K50" s="329"/>
      <c r="L50" s="329"/>
      <c r="M50" s="269"/>
      <c r="N50" s="269"/>
    </row>
    <row r="51" spans="1:14" s="2" customFormat="1" ht="18.75" x14ac:dyDescent="0.3">
      <c r="A51" s="9"/>
      <c r="B51" s="312" t="s">
        <v>161</v>
      </c>
      <c r="C51" s="330"/>
      <c r="D51" s="200"/>
      <c r="E51" s="201"/>
      <c r="F51" s="202"/>
      <c r="G51" s="329"/>
      <c r="H51" s="331" t="s">
        <v>162</v>
      </c>
      <c r="I51" s="329"/>
      <c r="J51" s="329"/>
      <c r="K51" s="329"/>
      <c r="L51" s="329"/>
      <c r="M51" s="269"/>
      <c r="N51" s="269"/>
    </row>
    <row r="52" spans="1:14" s="2" customFormat="1" ht="18" x14ac:dyDescent="0.25">
      <c r="A52" s="9"/>
      <c r="B52" s="1"/>
      <c r="C52" s="328"/>
      <c r="D52" s="1"/>
      <c r="E52" s="10" t="s">
        <v>38</v>
      </c>
      <c r="G52" s="328"/>
      <c r="H52" s="329"/>
      <c r="I52" s="328"/>
      <c r="J52" s="329"/>
      <c r="K52" s="328"/>
      <c r="L52" s="329"/>
      <c r="M52" s="269"/>
      <c r="N52" s="269"/>
    </row>
    <row r="53" spans="1:14" s="2" customFormat="1" ht="18.75" x14ac:dyDescent="0.3">
      <c r="B53" s="3" t="s">
        <v>163</v>
      </c>
      <c r="C53" s="269"/>
      <c r="G53" s="269"/>
      <c r="H53" s="348" t="s">
        <v>178</v>
      </c>
      <c r="I53" s="269"/>
      <c r="J53" s="348"/>
      <c r="K53" s="269"/>
      <c r="L53" s="348"/>
      <c r="M53" s="269"/>
      <c r="N53" s="269"/>
    </row>
    <row r="54" spans="1:14" s="2" customFormat="1" ht="18" x14ac:dyDescent="0.25">
      <c r="C54" s="269"/>
      <c r="G54" s="269"/>
      <c r="H54" s="348"/>
      <c r="I54" s="269"/>
      <c r="J54" s="348"/>
      <c r="K54" s="269"/>
      <c r="L54" s="348"/>
      <c r="M54" s="269"/>
      <c r="N54" s="269"/>
    </row>
    <row r="55" spans="1:14" s="2" customFormat="1" ht="18" x14ac:dyDescent="0.25">
      <c r="C55" s="269"/>
      <c r="G55" s="269"/>
      <c r="H55" s="348"/>
      <c r="I55" s="269"/>
      <c r="J55" s="348"/>
      <c r="K55" s="269"/>
      <c r="L55" s="348"/>
      <c r="M55" s="269"/>
      <c r="N55" s="269"/>
    </row>
    <row r="56" spans="1:14" s="2" customFormat="1" ht="18" x14ac:dyDescent="0.25">
      <c r="C56" s="269"/>
      <c r="G56" s="269"/>
      <c r="H56" s="348"/>
      <c r="I56" s="269"/>
      <c r="J56" s="348"/>
      <c r="K56" s="269"/>
      <c r="L56" s="348"/>
      <c r="M56" s="269"/>
      <c r="N56" s="269"/>
    </row>
    <row r="57" spans="1:14" s="2" customFormat="1" ht="18" x14ac:dyDescent="0.25">
      <c r="C57" s="269"/>
      <c r="G57" s="269"/>
      <c r="H57" s="348"/>
      <c r="I57" s="269"/>
      <c r="J57" s="348"/>
      <c r="K57" s="269"/>
      <c r="L57" s="348"/>
      <c r="M57" s="269"/>
      <c r="N57" s="269"/>
    </row>
    <row r="58" spans="1:14" s="2" customFormat="1" ht="18" x14ac:dyDescent="0.25">
      <c r="C58" s="269"/>
      <c r="G58" s="269"/>
      <c r="H58" s="348"/>
      <c r="I58" s="269"/>
      <c r="J58" s="348"/>
      <c r="K58" s="269"/>
      <c r="L58" s="348"/>
      <c r="M58" s="269"/>
      <c r="N58" s="269"/>
    </row>
    <row r="59" spans="1:14" s="2" customFormat="1" ht="18" x14ac:dyDescent="0.25">
      <c r="C59" s="269"/>
      <c r="G59" s="269"/>
      <c r="H59" s="348"/>
      <c r="I59" s="269"/>
      <c r="J59" s="348"/>
      <c r="K59" s="269"/>
      <c r="L59" s="348"/>
      <c r="M59" s="269"/>
      <c r="N59" s="269"/>
    </row>
    <row r="60" spans="1:14" s="2" customFormat="1" ht="18" x14ac:dyDescent="0.25">
      <c r="C60" s="269"/>
      <c r="G60" s="269"/>
      <c r="H60" s="348"/>
      <c r="I60" s="269"/>
      <c r="J60" s="348"/>
      <c r="K60" s="269"/>
      <c r="L60" s="348"/>
      <c r="M60" s="269"/>
      <c r="N60" s="269"/>
    </row>
  </sheetData>
  <mergeCells count="12">
    <mergeCell ref="I7:J7"/>
    <mergeCell ref="K7:L7"/>
    <mergeCell ref="K1:L1"/>
    <mergeCell ref="A2:M2"/>
    <mergeCell ref="A3:L3"/>
    <mergeCell ref="A4:L4"/>
    <mergeCell ref="A6:A8"/>
    <mergeCell ref="B6:B8"/>
    <mergeCell ref="C6:C8"/>
    <mergeCell ref="D6:F7"/>
    <mergeCell ref="G6:L6"/>
    <mergeCell ref="G7:H7"/>
  </mergeCells>
  <pageMargins left="1.2204724409448819" right="0.23622047244094491" top="0.19685039370078741" bottom="0" header="0.31496062992125984" footer="0.31496062992125984"/>
  <pageSetup paperSize="9" scale="55" orientation="landscape" horizontalDpi="300" verticalDpi="300" r:id="rId1"/>
  <rowBreaks count="1" manualBreakCount="1">
    <brk id="58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1"/>
  <sheetViews>
    <sheetView topLeftCell="A19" zoomScaleNormal="100" workbookViewId="0">
      <selection activeCell="C37" sqref="C37"/>
    </sheetView>
  </sheetViews>
  <sheetFormatPr defaultRowHeight="12.75" x14ac:dyDescent="0.2"/>
  <cols>
    <col min="2" max="2" width="47.28515625" customWidth="1"/>
    <col min="3" max="3" width="18.140625" style="349" customWidth="1"/>
    <col min="4" max="4" width="11.7109375" customWidth="1"/>
    <col min="5" max="5" width="10.85546875" customWidth="1"/>
    <col min="6" max="6" width="14.85546875" customWidth="1"/>
    <col min="7" max="7" width="14.85546875" style="566" customWidth="1"/>
    <col min="8" max="8" width="13.42578125" style="306" customWidth="1"/>
    <col min="9" max="9" width="16.85546875" style="566" customWidth="1"/>
    <col min="10" max="10" width="13.5703125" style="306" customWidth="1"/>
    <col min="11" max="11" width="13.42578125" style="566" customWidth="1"/>
    <col min="12" max="12" width="15" style="544" customWidth="1"/>
    <col min="13" max="13" width="9.140625" style="349"/>
    <col min="14" max="14" width="15.42578125" style="349" customWidth="1"/>
  </cols>
  <sheetData>
    <row r="1" spans="1:14" ht="18.75" x14ac:dyDescent="0.3">
      <c r="A1" s="1"/>
      <c r="B1" s="1"/>
      <c r="C1" s="328"/>
      <c r="D1" s="1"/>
      <c r="E1" s="1"/>
      <c r="F1" s="1"/>
      <c r="G1" s="554"/>
      <c r="H1" s="250"/>
      <c r="I1" s="554"/>
      <c r="J1" s="250"/>
      <c r="K1" s="612" t="s">
        <v>8</v>
      </c>
      <c r="L1" s="612"/>
    </row>
    <row r="2" spans="1:14" ht="20.25" x14ac:dyDescent="0.2">
      <c r="A2" s="581" t="s">
        <v>206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</row>
    <row r="3" spans="1:14" ht="20.25" x14ac:dyDescent="0.3">
      <c r="A3" s="606" t="s">
        <v>160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</row>
    <row r="4" spans="1:14" ht="15.75" x14ac:dyDescent="0.25">
      <c r="A4" s="584" t="s">
        <v>9</v>
      </c>
      <c r="B4" s="584"/>
      <c r="C4" s="584"/>
      <c r="D4" s="584"/>
      <c r="E4" s="584"/>
      <c r="F4" s="584"/>
      <c r="G4" s="584"/>
      <c r="H4" s="584"/>
      <c r="I4" s="584"/>
      <c r="J4" s="584"/>
      <c r="K4" s="584"/>
      <c r="L4" s="584"/>
    </row>
    <row r="5" spans="1:14" ht="15" customHeight="1" thickBot="1" x14ac:dyDescent="0.35">
      <c r="A5" s="1"/>
      <c r="B5" s="1"/>
      <c r="C5" s="328"/>
      <c r="D5" s="1"/>
      <c r="E5" s="1"/>
      <c r="F5" s="1"/>
      <c r="G5" s="554"/>
      <c r="H5" s="250"/>
      <c r="I5" s="554"/>
      <c r="J5" s="250"/>
      <c r="K5" s="554"/>
      <c r="L5" s="533" t="s">
        <v>7</v>
      </c>
    </row>
    <row r="6" spans="1:14" ht="15.75" customHeight="1" x14ac:dyDescent="0.2">
      <c r="A6" s="585" t="s">
        <v>0</v>
      </c>
      <c r="B6" s="594" t="s">
        <v>10</v>
      </c>
      <c r="C6" s="613" t="s">
        <v>205</v>
      </c>
      <c r="D6" s="594" t="s">
        <v>207</v>
      </c>
      <c r="E6" s="594"/>
      <c r="F6" s="594"/>
      <c r="G6" s="615" t="s">
        <v>4</v>
      </c>
      <c r="H6" s="615"/>
      <c r="I6" s="615"/>
      <c r="J6" s="615"/>
      <c r="K6" s="615"/>
      <c r="L6" s="616"/>
    </row>
    <row r="7" spans="1:14" ht="15.75" x14ac:dyDescent="0.2">
      <c r="A7" s="586"/>
      <c r="B7" s="595"/>
      <c r="C7" s="614"/>
      <c r="D7" s="595"/>
      <c r="E7" s="595"/>
      <c r="F7" s="595"/>
      <c r="G7" s="610" t="s">
        <v>208</v>
      </c>
      <c r="H7" s="610"/>
      <c r="I7" s="610" t="s">
        <v>209</v>
      </c>
      <c r="J7" s="610"/>
      <c r="K7" s="610" t="s">
        <v>210</v>
      </c>
      <c r="L7" s="611"/>
    </row>
    <row r="8" spans="1:14" ht="32.25" thickBot="1" x14ac:dyDescent="0.25">
      <c r="A8" s="587"/>
      <c r="B8" s="601"/>
      <c r="C8" s="614"/>
      <c r="D8" s="206" t="s">
        <v>1</v>
      </c>
      <c r="E8" s="206" t="s">
        <v>2</v>
      </c>
      <c r="F8" s="207" t="s">
        <v>3</v>
      </c>
      <c r="G8" s="555" t="s">
        <v>1</v>
      </c>
      <c r="H8" s="304" t="s">
        <v>2</v>
      </c>
      <c r="I8" s="555" t="s">
        <v>1</v>
      </c>
      <c r="J8" s="304" t="s">
        <v>2</v>
      </c>
      <c r="K8" s="555" t="s">
        <v>1</v>
      </c>
      <c r="L8" s="534" t="s">
        <v>2</v>
      </c>
    </row>
    <row r="9" spans="1:14" ht="27.75" customHeight="1" thickBot="1" x14ac:dyDescent="0.35">
      <c r="A9" s="12">
        <v>1</v>
      </c>
      <c r="B9" s="99" t="s">
        <v>11</v>
      </c>
      <c r="C9" s="351">
        <v>0</v>
      </c>
      <c r="D9" s="193">
        <f>SUM(G9,I9,K9)</f>
        <v>1315.9469999999999</v>
      </c>
      <c r="E9" s="194">
        <f t="shared" ref="D9:E26" si="0">SUM(H9,J9,L9)</f>
        <v>1274.7100999999998</v>
      </c>
      <c r="F9" s="195">
        <f>SUM(E9)*100/(D9+C9)</f>
        <v>96.866370758092827</v>
      </c>
      <c r="G9" s="569">
        <f>371635/1000</f>
        <v>371.63499999999999</v>
      </c>
      <c r="H9" s="522">
        <f>168806.51/1000</f>
        <v>168.80651</v>
      </c>
      <c r="I9" s="569">
        <f>500811/1000</f>
        <v>500.81099999999998</v>
      </c>
      <c r="J9" s="522">
        <f>311253.35/1000</f>
        <v>311.25334999999995</v>
      </c>
      <c r="K9" s="569">
        <f>443501/1000</f>
        <v>443.50099999999998</v>
      </c>
      <c r="L9" s="552">
        <f>794650.24/1000</f>
        <v>794.65023999999994</v>
      </c>
    </row>
    <row r="10" spans="1:14" ht="32.25" customHeight="1" thickBot="1" x14ac:dyDescent="0.35">
      <c r="A10" s="13">
        <v>2</v>
      </c>
      <c r="B10" s="100" t="s">
        <v>12</v>
      </c>
      <c r="C10" s="351">
        <v>0</v>
      </c>
      <c r="D10" s="212">
        <f t="shared" si="0"/>
        <v>291.87200000000001</v>
      </c>
      <c r="E10" s="208">
        <f t="shared" si="0"/>
        <v>281.72982000000002</v>
      </c>
      <c r="F10" s="196">
        <f>SUM(E10)*100/(D10+C10)</f>
        <v>96.525127453130153</v>
      </c>
      <c r="G10" s="569">
        <f>81760/1000</f>
        <v>81.760000000000005</v>
      </c>
      <c r="H10" s="522">
        <f>37508.38/1000</f>
        <v>37.508379999999995</v>
      </c>
      <c r="I10" s="570">
        <f>96698/1000</f>
        <v>96.697999999999993</v>
      </c>
      <c r="J10" s="531">
        <f>68935.34/1000</f>
        <v>68.935339999999997</v>
      </c>
      <c r="K10" s="570">
        <f>113414/1000</f>
        <v>113.414</v>
      </c>
      <c r="L10" s="550">
        <f>175286.1/1000</f>
        <v>175.2861</v>
      </c>
    </row>
    <row r="11" spans="1:14" s="294" customFormat="1" ht="19.5" thickBot="1" x14ac:dyDescent="0.35">
      <c r="A11" s="62">
        <v>3</v>
      </c>
      <c r="B11" s="101" t="s">
        <v>132</v>
      </c>
      <c r="C11" s="293">
        <v>0</v>
      </c>
      <c r="D11" s="197">
        <f t="shared" si="0"/>
        <v>144.482</v>
      </c>
      <c r="E11" s="198">
        <f>SUM(H11,J11,L11)</f>
        <v>140.37459999999999</v>
      </c>
      <c r="F11" s="199">
        <f>SUM(E11)*100/(D11+C11)</f>
        <v>97.157154524439022</v>
      </c>
      <c r="G11" s="570">
        <f>G12+G13+G14+G15+G16+G17+G18+G19</f>
        <v>88.338999999999999</v>
      </c>
      <c r="H11" s="531">
        <f>H12+H15+H18+H19+H17+H16+H14+H13</f>
        <v>19.651000000000003</v>
      </c>
      <c r="I11" s="570">
        <f>SUM(I12:I15)</f>
        <v>16.613000000000003</v>
      </c>
      <c r="J11" s="531">
        <f>SUM(J12:J15)</f>
        <v>92.300730000000001</v>
      </c>
      <c r="K11" s="570">
        <f>K12+K13+K14+K15+K16+K17+K18+K19</f>
        <v>39.53</v>
      </c>
      <c r="L11" s="551">
        <f>SUM(L12:L15)</f>
        <v>28.422870000000003</v>
      </c>
      <c r="M11" s="349"/>
      <c r="N11" s="349"/>
    </row>
    <row r="12" spans="1:14" ht="21" thickBot="1" x14ac:dyDescent="0.35">
      <c r="A12" s="8" t="s">
        <v>22</v>
      </c>
      <c r="B12" s="102" t="s">
        <v>213</v>
      </c>
      <c r="C12" s="351">
        <v>0</v>
      </c>
      <c r="D12" s="213">
        <f t="shared" si="0"/>
        <v>76.15728</v>
      </c>
      <c r="E12" s="205">
        <f t="shared" si="0"/>
        <v>76.15728</v>
      </c>
      <c r="F12" s="209">
        <f>SUM(E12)*100/(D12+C12)</f>
        <v>100</v>
      </c>
      <c r="G12" s="571">
        <v>76.15728</v>
      </c>
      <c r="H12" s="520"/>
      <c r="I12" s="571"/>
      <c r="J12" s="520">
        <v>76.15728</v>
      </c>
      <c r="K12" s="571"/>
      <c r="L12" s="535"/>
      <c r="M12" s="353"/>
      <c r="N12" s="568"/>
    </row>
    <row r="13" spans="1:14" ht="19.5" thickBot="1" x14ac:dyDescent="0.35">
      <c r="A13" s="8" t="s">
        <v>23</v>
      </c>
      <c r="B13" s="102" t="s">
        <v>218</v>
      </c>
      <c r="C13" s="351">
        <f>D13-E13</f>
        <v>0</v>
      </c>
      <c r="D13" s="213">
        <f>SUM(G13,I13,K13)</f>
        <v>41.150450000000006</v>
      </c>
      <c r="E13" s="205">
        <f t="shared" si="0"/>
        <v>41.150450000000006</v>
      </c>
      <c r="F13" s="209">
        <f t="shared" ref="F13:F21" si="1">SUM(E13)*100/(D13+C13)</f>
        <v>100.00000000000001</v>
      </c>
      <c r="G13" s="571"/>
      <c r="H13" s="247"/>
      <c r="I13" s="571">
        <v>16.143450000000001</v>
      </c>
      <c r="J13" s="520">
        <f>(5380+2764+4060+3939.45)/1000</f>
        <v>16.143450000000001</v>
      </c>
      <c r="K13" s="571">
        <v>25.007000000000001</v>
      </c>
      <c r="L13" s="549">
        <f>(25007)/1000</f>
        <v>25.007000000000001</v>
      </c>
    </row>
    <row r="14" spans="1:14" ht="19.5" thickBot="1" x14ac:dyDescent="0.35">
      <c r="A14" s="8" t="s">
        <v>24</v>
      </c>
      <c r="B14" s="102" t="s">
        <v>221</v>
      </c>
      <c r="C14" s="351">
        <v>0</v>
      </c>
      <c r="D14" s="213">
        <f>SUM(G14,I14,K14)</f>
        <v>0</v>
      </c>
      <c r="E14" s="205">
        <f>SUM(H14,J14,L14)</f>
        <v>0</v>
      </c>
      <c r="F14" s="209" t="e">
        <f t="shared" si="1"/>
        <v>#DIV/0!</v>
      </c>
      <c r="G14" s="558"/>
      <c r="H14" s="247"/>
      <c r="I14" s="557"/>
      <c r="J14" s="254"/>
      <c r="K14" s="558"/>
      <c r="L14" s="535"/>
    </row>
    <row r="15" spans="1:14" ht="19.5" thickBot="1" x14ac:dyDescent="0.35">
      <c r="A15" s="8" t="s">
        <v>25</v>
      </c>
      <c r="B15" s="102" t="s">
        <v>159</v>
      </c>
      <c r="C15" s="351">
        <v>0</v>
      </c>
      <c r="D15" s="213">
        <f>SUM(G15,I15,K15)</f>
        <v>15.832549999999999</v>
      </c>
      <c r="E15" s="205">
        <f>SUM(H15,J15,L15)</f>
        <v>4.2558699999999998</v>
      </c>
      <c r="F15" s="209">
        <f t="shared" si="1"/>
        <v>26.880508825173457</v>
      </c>
      <c r="G15" s="571">
        <f>840/1000</f>
        <v>0.84</v>
      </c>
      <c r="H15" s="520">
        <f>840/1000</f>
        <v>0.84</v>
      </c>
      <c r="I15" s="571">
        <f>469.55/1000</f>
        <v>0.46955000000000002</v>
      </c>
      <c r="J15" s="254"/>
      <c r="K15" s="571">
        <f>14523/1000</f>
        <v>14.523</v>
      </c>
      <c r="L15" s="576">
        <f>3415.87/1000</f>
        <v>3.41587</v>
      </c>
    </row>
    <row r="16" spans="1:14" ht="19.5" thickBot="1" x14ac:dyDescent="0.35">
      <c r="A16" s="8" t="s">
        <v>26</v>
      </c>
      <c r="B16" s="102" t="s">
        <v>191</v>
      </c>
      <c r="C16" s="351"/>
      <c r="D16" s="213"/>
      <c r="E16" s="205"/>
      <c r="F16" s="209"/>
      <c r="G16" s="557"/>
      <c r="H16" s="247"/>
      <c r="I16" s="558"/>
      <c r="J16" s="254"/>
      <c r="K16" s="558"/>
      <c r="L16" s="535"/>
    </row>
    <row r="17" spans="1:14" ht="19.5" thickBot="1" x14ac:dyDescent="0.35">
      <c r="A17" s="8" t="s">
        <v>27</v>
      </c>
      <c r="B17" s="102" t="s">
        <v>174</v>
      </c>
      <c r="C17" s="351"/>
      <c r="D17" s="213"/>
      <c r="E17" s="205"/>
      <c r="F17" s="209"/>
      <c r="G17" s="557"/>
      <c r="H17" s="247"/>
      <c r="I17" s="558"/>
      <c r="J17" s="254"/>
      <c r="K17" s="558"/>
      <c r="L17" s="535"/>
    </row>
    <row r="18" spans="1:14" ht="19.5" thickBot="1" x14ac:dyDescent="0.35">
      <c r="A18" s="8" t="s">
        <v>192</v>
      </c>
      <c r="B18" s="102" t="s">
        <v>193</v>
      </c>
      <c r="C18" s="351"/>
      <c r="D18" s="213"/>
      <c r="E18" s="205"/>
      <c r="F18" s="209"/>
      <c r="G18" s="571">
        <f>8857.72/1000</f>
        <v>8.8577199999999987</v>
      </c>
      <c r="H18" s="520">
        <f>16327/1000</f>
        <v>16.327000000000002</v>
      </c>
      <c r="I18" s="558"/>
      <c r="J18" s="254"/>
      <c r="K18" s="557"/>
      <c r="L18" s="535"/>
    </row>
    <row r="19" spans="1:14" ht="19.5" thickBot="1" x14ac:dyDescent="0.35">
      <c r="A19" s="8" t="s">
        <v>194</v>
      </c>
      <c r="B19" s="102" t="s">
        <v>212</v>
      </c>
      <c r="C19" s="351"/>
      <c r="D19" s="213"/>
      <c r="E19" s="205"/>
      <c r="F19" s="209"/>
      <c r="G19" s="571">
        <f>2484/1000</f>
        <v>2.484</v>
      </c>
      <c r="H19" s="520">
        <f>2484/1000</f>
        <v>2.484</v>
      </c>
      <c r="I19" s="558"/>
      <c r="J19" s="254"/>
      <c r="K19" s="557"/>
      <c r="L19" s="535"/>
    </row>
    <row r="20" spans="1:14" s="294" customFormat="1" ht="19.5" thickBot="1" x14ac:dyDescent="0.35">
      <c r="A20" s="84" t="s">
        <v>28</v>
      </c>
      <c r="B20" s="101" t="s">
        <v>134</v>
      </c>
      <c r="C20" s="293">
        <v>0</v>
      </c>
      <c r="D20" s="197">
        <f t="shared" si="0"/>
        <v>1.4990000000000001</v>
      </c>
      <c r="E20" s="198">
        <f t="shared" si="0"/>
        <v>0</v>
      </c>
      <c r="F20" s="199">
        <f t="shared" si="1"/>
        <v>0</v>
      </c>
      <c r="G20" s="570">
        <v>0</v>
      </c>
      <c r="H20" s="531">
        <v>0</v>
      </c>
      <c r="I20" s="570">
        <v>0</v>
      </c>
      <c r="J20" s="531">
        <v>0</v>
      </c>
      <c r="K20" s="570">
        <f>1499/1000</f>
        <v>1.4990000000000001</v>
      </c>
      <c r="L20" s="550">
        <v>0</v>
      </c>
      <c r="M20" s="349"/>
      <c r="N20" s="349"/>
    </row>
    <row r="21" spans="1:14" s="294" customFormat="1" ht="19.5" thickBot="1" x14ac:dyDescent="0.35">
      <c r="A21" s="84" t="s">
        <v>33</v>
      </c>
      <c r="B21" s="101" t="s">
        <v>136</v>
      </c>
      <c r="C21" s="293">
        <v>0</v>
      </c>
      <c r="D21" s="197">
        <f t="shared" si="0"/>
        <v>20.77</v>
      </c>
      <c r="E21" s="198">
        <f t="shared" si="0"/>
        <v>19.596</v>
      </c>
      <c r="F21" s="199">
        <f t="shared" si="1"/>
        <v>94.347616754935004</v>
      </c>
      <c r="G21" s="570">
        <v>0</v>
      </c>
      <c r="H21" s="514"/>
      <c r="I21" s="570">
        <v>0</v>
      </c>
      <c r="J21" s="514"/>
      <c r="K21" s="570">
        <f>20770/1000</f>
        <v>20.77</v>
      </c>
      <c r="L21" s="550">
        <f>19596/1000</f>
        <v>19.596</v>
      </c>
      <c r="M21" s="349"/>
      <c r="N21" s="349"/>
    </row>
    <row r="22" spans="1:14" s="294" customFormat="1" ht="19.5" thickBot="1" x14ac:dyDescent="0.35">
      <c r="A22" s="84" t="s">
        <v>34</v>
      </c>
      <c r="B22" s="101"/>
      <c r="C22" s="293">
        <v>0</v>
      </c>
      <c r="D22" s="197">
        <f t="shared" si="0"/>
        <v>24.835000000000001</v>
      </c>
      <c r="E22" s="198">
        <f t="shared" si="0"/>
        <v>11.02765</v>
      </c>
      <c r="F22" s="199">
        <f>SUM(E22)*100/(D22+C22)</f>
        <v>44.403664183611831</v>
      </c>
      <c r="G22" s="570">
        <f t="shared" ref="G22:L22" si="2">SUM(G23:G25)</f>
        <v>8.9450000000000003</v>
      </c>
      <c r="H22" s="531">
        <f t="shared" si="2"/>
        <v>3.1325499999999997</v>
      </c>
      <c r="I22" s="570">
        <f t="shared" si="2"/>
        <v>9.9450000000000003</v>
      </c>
      <c r="J22" s="531">
        <f t="shared" si="2"/>
        <v>2.5502799999999999</v>
      </c>
      <c r="K22" s="570">
        <f t="shared" si="2"/>
        <v>5.9450000000000003</v>
      </c>
      <c r="L22" s="550">
        <f t="shared" si="2"/>
        <v>5.3448200000000003</v>
      </c>
      <c r="M22" s="349"/>
      <c r="N22" s="349"/>
    </row>
    <row r="23" spans="1:14" ht="19.5" thickBot="1" x14ac:dyDescent="0.35">
      <c r="A23" s="8" t="s">
        <v>29</v>
      </c>
      <c r="B23" s="102" t="s">
        <v>15</v>
      </c>
      <c r="C23" s="351">
        <v>0</v>
      </c>
      <c r="D23" s="213">
        <f t="shared" si="0"/>
        <v>0</v>
      </c>
      <c r="E23" s="205">
        <f t="shared" si="0"/>
        <v>0</v>
      </c>
      <c r="F23" s="196" t="e">
        <f t="shared" ref="F23:F44" si="3">SUM(E23)*100/(D23+C23)</f>
        <v>#DIV/0!</v>
      </c>
      <c r="G23" s="557"/>
      <c r="H23" s="254"/>
      <c r="I23" s="557"/>
      <c r="J23" s="254"/>
      <c r="K23" s="557"/>
      <c r="L23" s="536"/>
    </row>
    <row r="24" spans="1:14" s="2" customFormat="1" ht="19.5" thickBot="1" x14ac:dyDescent="0.35">
      <c r="A24" s="8" t="s">
        <v>30</v>
      </c>
      <c r="B24" s="102" t="s">
        <v>16</v>
      </c>
      <c r="C24" s="351">
        <v>0</v>
      </c>
      <c r="D24" s="213">
        <f t="shared" si="0"/>
        <v>10</v>
      </c>
      <c r="E24" s="205">
        <f t="shared" si="0"/>
        <v>6.4592499999999999</v>
      </c>
      <c r="F24" s="196">
        <f t="shared" si="3"/>
        <v>64.592500000000001</v>
      </c>
      <c r="G24" s="571">
        <f>4000/1000</f>
        <v>4</v>
      </c>
      <c r="H24" s="520">
        <f>2218.87/1000</f>
        <v>2.2188699999999999</v>
      </c>
      <c r="I24" s="571">
        <f>5000/1000</f>
        <v>5</v>
      </c>
      <c r="J24" s="520">
        <f>1971.62/1000</f>
        <v>1.9716199999999999</v>
      </c>
      <c r="K24" s="571">
        <f>1000/1000</f>
        <v>1</v>
      </c>
      <c r="L24" s="549">
        <f>2268.76/1000</f>
        <v>2.2687600000000003</v>
      </c>
      <c r="M24" s="269"/>
      <c r="N24" s="269"/>
    </row>
    <row r="25" spans="1:14" s="2" customFormat="1" ht="19.5" thickBot="1" x14ac:dyDescent="0.35">
      <c r="A25" s="8" t="s">
        <v>31</v>
      </c>
      <c r="B25" s="102" t="s">
        <v>17</v>
      </c>
      <c r="C25" s="351">
        <v>0</v>
      </c>
      <c r="D25" s="213">
        <f>SUM(G25,I25,K25)</f>
        <v>14.835000000000001</v>
      </c>
      <c r="E25" s="205">
        <f>SUM(H25,J25,L25)</f>
        <v>4.5684000000000005</v>
      </c>
      <c r="F25" s="196">
        <f t="shared" si="3"/>
        <v>30.794742163801821</v>
      </c>
      <c r="G25" s="571">
        <f>4945/1000</f>
        <v>4.9450000000000003</v>
      </c>
      <c r="H25" s="520">
        <f>913.68/1000</f>
        <v>0.91367999999999994</v>
      </c>
      <c r="I25" s="571">
        <v>4.9450000000000003</v>
      </c>
      <c r="J25" s="520">
        <f>578.66/1000</f>
        <v>0.57865999999999995</v>
      </c>
      <c r="K25" s="571">
        <v>4.9450000000000003</v>
      </c>
      <c r="L25" s="549">
        <f>3076.06/1000</f>
        <v>3.07606</v>
      </c>
      <c r="M25" s="269"/>
      <c r="N25" s="269"/>
    </row>
    <row r="26" spans="1:14" s="295" customFormat="1" ht="32.25" thickBot="1" x14ac:dyDescent="0.35">
      <c r="A26" s="84" t="s">
        <v>35</v>
      </c>
      <c r="B26" s="101" t="s">
        <v>133</v>
      </c>
      <c r="C26" s="293">
        <v>0</v>
      </c>
      <c r="D26" s="197">
        <f>SUM(G26,I26,K26)</f>
        <v>15.054</v>
      </c>
      <c r="E26" s="198">
        <f t="shared" si="0"/>
        <v>10.10534</v>
      </c>
      <c r="F26" s="199">
        <f>SUM(E26)*100/(D26+C26)</f>
        <v>67.127275142819187</v>
      </c>
      <c r="G26" s="570">
        <f t="shared" ref="G26:L26" si="4">G27+G28+G29+G30+G31+G32+G33+G34+G35+G36+G37+G38+G39</f>
        <v>2.3719999999999999</v>
      </c>
      <c r="H26" s="531">
        <f t="shared" si="4"/>
        <v>1.23871</v>
      </c>
      <c r="I26" s="570">
        <f>I27+I28+I29+I30+I31+I32+I33+I34+I35+I36+I37+I38+I39+I40</f>
        <v>2.3719999999999999</v>
      </c>
      <c r="J26" s="531">
        <f t="shared" si="4"/>
        <v>5.8121399999999994</v>
      </c>
      <c r="K26" s="570">
        <f>K27+K28+K29+K30+K31+K32+K33+K34+K35+K36+K37+K38+K39+K40</f>
        <v>10.31</v>
      </c>
      <c r="L26" s="551">
        <f t="shared" si="4"/>
        <v>3.0544899999999999</v>
      </c>
      <c r="M26" s="269"/>
      <c r="N26" s="269"/>
    </row>
    <row r="27" spans="1:14" s="269" customFormat="1" ht="19.5" thickBot="1" x14ac:dyDescent="0.35">
      <c r="A27" s="203" t="s">
        <v>36</v>
      </c>
      <c r="B27" s="204" t="s">
        <v>164</v>
      </c>
      <c r="C27" s="351">
        <v>0</v>
      </c>
      <c r="D27" s="214">
        <f t="shared" ref="D27:E43" si="5">SUM(G27,I27,K27)</f>
        <v>0.60000000000000009</v>
      </c>
      <c r="E27" s="210">
        <f t="shared" si="5"/>
        <v>0.48</v>
      </c>
      <c r="F27" s="209">
        <f t="shared" si="3"/>
        <v>79.999999999999986</v>
      </c>
      <c r="G27" s="571">
        <v>0.2</v>
      </c>
      <c r="H27" s="520">
        <f>160/1000</f>
        <v>0.16</v>
      </c>
      <c r="I27" s="571">
        <f>200/1000</f>
        <v>0.2</v>
      </c>
      <c r="J27" s="520">
        <f>160/1000</f>
        <v>0.16</v>
      </c>
      <c r="K27" s="571">
        <v>0.2</v>
      </c>
      <c r="L27" s="549">
        <v>0.16</v>
      </c>
    </row>
    <row r="28" spans="1:14" s="269" customFormat="1" ht="19.5" thickBot="1" x14ac:dyDescent="0.35">
      <c r="A28" s="203" t="s">
        <v>37</v>
      </c>
      <c r="B28" s="352" t="s">
        <v>219</v>
      </c>
      <c r="C28" s="351">
        <v>0</v>
      </c>
      <c r="D28" s="214">
        <f t="shared" si="5"/>
        <v>2.4576899999999999</v>
      </c>
      <c r="E28" s="210">
        <f t="shared" si="5"/>
        <v>2.4576899999999999</v>
      </c>
      <c r="F28" s="209">
        <f t="shared" si="3"/>
        <v>100</v>
      </c>
      <c r="G28" s="558"/>
      <c r="H28" s="520"/>
      <c r="I28" s="558"/>
      <c r="J28" s="254"/>
      <c r="K28" s="571">
        <v>2.4576899999999999</v>
      </c>
      <c r="L28" s="549">
        <f>2457.69/1000</f>
        <v>2.4576899999999999</v>
      </c>
    </row>
    <row r="29" spans="1:14" s="269" customFormat="1" ht="19.5" thickBot="1" x14ac:dyDescent="0.35">
      <c r="A29" s="203" t="s">
        <v>40</v>
      </c>
      <c r="B29" s="352" t="s">
        <v>131</v>
      </c>
      <c r="C29" s="351">
        <v>0</v>
      </c>
      <c r="D29" s="214">
        <f t="shared" si="5"/>
        <v>1.3109999999999999</v>
      </c>
      <c r="E29" s="210">
        <f t="shared" si="5"/>
        <v>1.3104</v>
      </c>
      <c r="F29" s="209">
        <f t="shared" si="3"/>
        <v>99.954233409610978</v>
      </c>
      <c r="G29" s="571">
        <f>437/1000</f>
        <v>0.437</v>
      </c>
      <c r="H29" s="520">
        <f>436.8/1000</f>
        <v>0.43680000000000002</v>
      </c>
      <c r="I29" s="571">
        <f>437/1000</f>
        <v>0.437</v>
      </c>
      <c r="J29" s="520">
        <f>436.8/1000</f>
        <v>0.43680000000000002</v>
      </c>
      <c r="K29" s="571">
        <v>0.437</v>
      </c>
      <c r="L29" s="549">
        <v>0.43680000000000002</v>
      </c>
    </row>
    <row r="30" spans="1:14" s="269" customFormat="1" ht="19.5" thickBot="1" x14ac:dyDescent="0.35">
      <c r="A30" s="203" t="s">
        <v>41</v>
      </c>
      <c r="B30" s="352" t="s">
        <v>135</v>
      </c>
      <c r="C30" s="351">
        <v>0</v>
      </c>
      <c r="D30" s="214">
        <f>SUM(G30,I30,K30)</f>
        <v>1.335</v>
      </c>
      <c r="E30" s="210">
        <f t="shared" si="5"/>
        <v>1.28382</v>
      </c>
      <c r="F30" s="209">
        <f t="shared" si="3"/>
        <v>96.166292134831465</v>
      </c>
      <c r="G30" s="571">
        <f>445/1000</f>
        <v>0.44500000000000001</v>
      </c>
      <c r="H30" s="520">
        <f>641.91/1000</f>
        <v>0.64190999999999998</v>
      </c>
      <c r="I30" s="571">
        <f>445/1000</f>
        <v>0.44500000000000001</v>
      </c>
      <c r="J30" s="520">
        <f>641.91/1000</f>
        <v>0.64190999999999998</v>
      </c>
      <c r="K30" s="571">
        <v>0.44500000000000001</v>
      </c>
      <c r="L30" s="536"/>
    </row>
    <row r="31" spans="1:14" s="269" customFormat="1" ht="19.5" thickBot="1" x14ac:dyDescent="0.35">
      <c r="A31" s="203" t="s">
        <v>42</v>
      </c>
      <c r="B31" s="204" t="s">
        <v>190</v>
      </c>
      <c r="C31" s="351">
        <v>0</v>
      </c>
      <c r="D31" s="214">
        <f t="shared" si="5"/>
        <v>0.45</v>
      </c>
      <c r="E31" s="210">
        <f t="shared" si="5"/>
        <v>0</v>
      </c>
      <c r="F31" s="209">
        <f t="shared" si="3"/>
        <v>0</v>
      </c>
      <c r="G31" s="571">
        <f>450/1000</f>
        <v>0.45</v>
      </c>
      <c r="H31" s="254"/>
      <c r="I31" s="558"/>
      <c r="J31" s="247"/>
      <c r="K31" s="557"/>
      <c r="L31" s="536"/>
    </row>
    <row r="32" spans="1:14" s="269" customFormat="1" ht="19.5" thickBot="1" x14ac:dyDescent="0.35">
      <c r="A32" s="230" t="s">
        <v>43</v>
      </c>
      <c r="B32" s="204" t="s">
        <v>222</v>
      </c>
      <c r="C32" s="351">
        <v>0</v>
      </c>
      <c r="D32" s="214">
        <f t="shared" si="5"/>
        <v>4.4079999999999995</v>
      </c>
      <c r="E32" s="210">
        <f t="shared" si="5"/>
        <v>1.9089100000000001</v>
      </c>
      <c r="F32" s="209">
        <f t="shared" si="3"/>
        <v>43.305580762250464</v>
      </c>
      <c r="G32" s="571"/>
      <c r="H32" s="247">
        <v>0</v>
      </c>
      <c r="I32" s="571">
        <f>600/1000</f>
        <v>0.6</v>
      </c>
      <c r="J32" s="520">
        <f>1908.91/1000</f>
        <v>1.9089100000000001</v>
      </c>
      <c r="K32" s="571">
        <f>3808/1000</f>
        <v>3.8079999999999998</v>
      </c>
      <c r="L32" s="535"/>
    </row>
    <row r="33" spans="1:14" s="269" customFormat="1" ht="18.75" customHeight="1" thickBot="1" x14ac:dyDescent="0.35">
      <c r="A33" s="230" t="s">
        <v>177</v>
      </c>
      <c r="B33" s="204" t="s">
        <v>176</v>
      </c>
      <c r="C33" s="351">
        <v>0</v>
      </c>
      <c r="D33" s="214">
        <f t="shared" si="5"/>
        <v>1.1379999999999999</v>
      </c>
      <c r="E33" s="210">
        <f t="shared" si="5"/>
        <v>0</v>
      </c>
      <c r="F33" s="209">
        <f t="shared" si="3"/>
        <v>0</v>
      </c>
      <c r="G33" s="571">
        <f>302/1000</f>
        <v>0.30199999999999999</v>
      </c>
      <c r="H33" s="247">
        <v>0</v>
      </c>
      <c r="I33" s="557"/>
      <c r="J33" s="254"/>
      <c r="K33" s="571">
        <f>836/1000</f>
        <v>0.83599999999999997</v>
      </c>
      <c r="L33" s="536"/>
    </row>
    <row r="34" spans="1:14" s="2" customFormat="1" ht="19.5" thickBot="1" x14ac:dyDescent="0.35">
      <c r="A34" s="230" t="s">
        <v>144</v>
      </c>
      <c r="B34" s="204" t="s">
        <v>197</v>
      </c>
      <c r="C34" s="351">
        <f>D34-E34</f>
        <v>-1.9589999999999999</v>
      </c>
      <c r="D34" s="255">
        <f>SUM(G34,I34,K34)</f>
        <v>0.53800000000000003</v>
      </c>
      <c r="E34" s="253">
        <f t="shared" si="5"/>
        <v>2.4969999999999999</v>
      </c>
      <c r="F34" s="256">
        <f t="shared" si="3"/>
        <v>-175.72132301196342</v>
      </c>
      <c r="G34" s="571">
        <f>538/1000</f>
        <v>0.53800000000000003</v>
      </c>
      <c r="H34" s="254"/>
      <c r="I34" s="559"/>
      <c r="J34" s="520">
        <f>2497/1000</f>
        <v>2.4969999999999999</v>
      </c>
      <c r="K34" s="557"/>
      <c r="L34" s="536"/>
      <c r="M34" s="269"/>
      <c r="N34" s="269"/>
    </row>
    <row r="35" spans="1:14" s="2" customFormat="1" ht="19.5" thickBot="1" x14ac:dyDescent="0.35">
      <c r="A35" s="230" t="s">
        <v>145</v>
      </c>
      <c r="B35" s="204" t="s">
        <v>147</v>
      </c>
      <c r="C35" s="351">
        <v>0</v>
      </c>
      <c r="D35" s="255">
        <f t="shared" si="5"/>
        <v>1</v>
      </c>
      <c r="E35" s="253">
        <f t="shared" si="5"/>
        <v>0</v>
      </c>
      <c r="F35" s="256">
        <f t="shared" si="3"/>
        <v>0</v>
      </c>
      <c r="G35" s="559"/>
      <c r="H35" s="254"/>
      <c r="I35" s="559"/>
      <c r="J35" s="254"/>
      <c r="K35" s="571">
        <f>1000/1000</f>
        <v>1</v>
      </c>
      <c r="L35" s="536"/>
      <c r="M35" s="269"/>
      <c r="N35" s="269"/>
    </row>
    <row r="36" spans="1:14" s="2" customFormat="1" ht="19.5" hidden="1" thickBot="1" x14ac:dyDescent="0.35">
      <c r="A36" s="230" t="s">
        <v>146</v>
      </c>
      <c r="B36" s="204" t="s">
        <v>150</v>
      </c>
      <c r="C36" s="351">
        <v>0</v>
      </c>
      <c r="D36" s="255">
        <f t="shared" si="5"/>
        <v>0</v>
      </c>
      <c r="E36" s="253">
        <f t="shared" si="5"/>
        <v>0</v>
      </c>
      <c r="F36" s="256" t="e">
        <f t="shared" si="3"/>
        <v>#DIV/0!</v>
      </c>
      <c r="G36" s="559"/>
      <c r="H36" s="254"/>
      <c r="I36" s="559"/>
      <c r="J36" s="254"/>
      <c r="K36" s="559"/>
      <c r="L36" s="536"/>
      <c r="M36" s="269"/>
      <c r="N36" s="269"/>
    </row>
    <row r="37" spans="1:14" s="2" customFormat="1" ht="19.5" thickBot="1" x14ac:dyDescent="0.35">
      <c r="A37" s="230" t="s">
        <v>146</v>
      </c>
      <c r="B37" s="204" t="s">
        <v>223</v>
      </c>
      <c r="C37" s="351">
        <f>D37-E37</f>
        <v>1.1263099999999999</v>
      </c>
      <c r="D37" s="255">
        <f t="shared" si="5"/>
        <v>1.1263099999999999</v>
      </c>
      <c r="E37" s="253">
        <f t="shared" si="5"/>
        <v>0</v>
      </c>
      <c r="F37" s="256">
        <f t="shared" si="3"/>
        <v>0</v>
      </c>
      <c r="G37" s="559"/>
      <c r="H37" s="254"/>
      <c r="I37" s="559"/>
      <c r="J37" s="254"/>
      <c r="K37" s="571">
        <f>1126.31/1000</f>
        <v>1.1263099999999999</v>
      </c>
      <c r="L37" s="536"/>
      <c r="M37" s="269"/>
      <c r="N37" s="269"/>
    </row>
    <row r="38" spans="1:14" s="2" customFormat="1" ht="19.5" hidden="1" thickBot="1" x14ac:dyDescent="0.35">
      <c r="A38" s="230" t="s">
        <v>148</v>
      </c>
      <c r="B38" s="204" t="s">
        <v>15</v>
      </c>
      <c r="C38" s="351">
        <v>0</v>
      </c>
      <c r="D38" s="255">
        <f t="shared" si="5"/>
        <v>0</v>
      </c>
      <c r="E38" s="253">
        <f t="shared" si="5"/>
        <v>0</v>
      </c>
      <c r="F38" s="256" t="e">
        <f t="shared" si="3"/>
        <v>#DIV/0!</v>
      </c>
      <c r="G38" s="559"/>
      <c r="H38" s="254"/>
      <c r="I38" s="559"/>
      <c r="J38" s="254"/>
      <c r="K38" s="557"/>
      <c r="L38" s="536"/>
      <c r="M38" s="269"/>
      <c r="N38" s="269"/>
    </row>
    <row r="39" spans="1:14" s="2" customFormat="1" ht="30.75" thickBot="1" x14ac:dyDescent="0.35">
      <c r="A39" s="230" t="s">
        <v>149</v>
      </c>
      <c r="B39" s="532" t="s">
        <v>217</v>
      </c>
      <c r="C39" s="351">
        <v>0</v>
      </c>
      <c r="D39" s="255">
        <f>SUM(G39,I39,K39)</f>
        <v>0</v>
      </c>
      <c r="E39" s="253">
        <f>SUM(H39,J39,L39)</f>
        <v>0.16752</v>
      </c>
      <c r="F39" s="256" t="e">
        <f>SUM(E39)*100/(D39+C39)</f>
        <v>#DIV/0!</v>
      </c>
      <c r="G39" s="557"/>
      <c r="H39" s="254"/>
      <c r="I39" s="559"/>
      <c r="J39" s="520">
        <f>167.52/1000</f>
        <v>0.16752</v>
      </c>
      <c r="K39" s="559"/>
      <c r="L39" s="536"/>
      <c r="M39" s="269"/>
      <c r="N39" s="269"/>
    </row>
    <row r="40" spans="1:14" s="2" customFormat="1" ht="19.5" thickBot="1" x14ac:dyDescent="0.35">
      <c r="A40" s="230" t="s">
        <v>152</v>
      </c>
      <c r="B40" s="204" t="s">
        <v>220</v>
      </c>
      <c r="C40" s="351"/>
      <c r="D40" s="255"/>
      <c r="E40" s="253"/>
      <c r="F40" s="256"/>
      <c r="G40" s="557"/>
      <c r="H40" s="254"/>
      <c r="I40" s="571">
        <f>690/1000</f>
        <v>0.69</v>
      </c>
      <c r="J40" s="254"/>
      <c r="K40" s="557"/>
      <c r="L40" s="536"/>
      <c r="M40" s="269"/>
      <c r="N40" s="269"/>
    </row>
    <row r="41" spans="1:14" s="295" customFormat="1" ht="19.5" thickBot="1" x14ac:dyDescent="0.35">
      <c r="A41" s="220" t="s">
        <v>46</v>
      </c>
      <c r="B41" s="221" t="s">
        <v>47</v>
      </c>
      <c r="C41" s="293">
        <v>0</v>
      </c>
      <c r="D41" s="225">
        <f>SUM(G41,I41,K41)</f>
        <v>0.72499999999999998</v>
      </c>
      <c r="E41" s="219">
        <f t="shared" si="5"/>
        <v>0.18099000000000001</v>
      </c>
      <c r="F41" s="199">
        <f t="shared" si="3"/>
        <v>24.964137931034482</v>
      </c>
      <c r="G41" s="571">
        <v>0</v>
      </c>
      <c r="H41" s="514"/>
      <c r="I41" s="571">
        <v>0</v>
      </c>
      <c r="J41" s="254"/>
      <c r="K41" s="571">
        <f>725/1000</f>
        <v>0.72499999999999998</v>
      </c>
      <c r="L41" s="549">
        <f>180.99/1000</f>
        <v>0.18099000000000001</v>
      </c>
      <c r="M41" s="269"/>
      <c r="N41" s="269"/>
    </row>
    <row r="42" spans="1:14" s="295" customFormat="1" ht="48" thickBot="1" x14ac:dyDescent="0.35">
      <c r="A42" s="220" t="s">
        <v>48</v>
      </c>
      <c r="B42" s="221" t="s">
        <v>137</v>
      </c>
      <c r="C42" s="293">
        <v>0</v>
      </c>
      <c r="D42" s="225">
        <f>SUM(G42,I42,K42)</f>
        <v>2.97</v>
      </c>
      <c r="E42" s="219">
        <f>SUM(H42,J42,L42)</f>
        <v>1.7400000000000002</v>
      </c>
      <c r="F42" s="199">
        <f t="shared" si="3"/>
        <v>58.585858585858588</v>
      </c>
      <c r="G42" s="570">
        <f t="shared" ref="G42:L42" si="6">G44+G43</f>
        <v>1.35</v>
      </c>
      <c r="H42" s="531">
        <f>H44+H43</f>
        <v>1.35</v>
      </c>
      <c r="I42" s="556">
        <f t="shared" si="6"/>
        <v>0</v>
      </c>
      <c r="J42" s="514">
        <f t="shared" si="6"/>
        <v>0</v>
      </c>
      <c r="K42" s="570">
        <f>1620/1000</f>
        <v>1.62</v>
      </c>
      <c r="L42" s="553">
        <f t="shared" si="6"/>
        <v>0.39</v>
      </c>
      <c r="M42" s="269"/>
      <c r="N42" s="269"/>
    </row>
    <row r="43" spans="1:14" s="2" customFormat="1" ht="19.5" thickBot="1" x14ac:dyDescent="0.35">
      <c r="A43" s="223" t="s">
        <v>138</v>
      </c>
      <c r="B43" s="103" t="s">
        <v>185</v>
      </c>
      <c r="C43" s="351">
        <v>0</v>
      </c>
      <c r="D43" s="227">
        <f>SUM(G43,I43,K43)</f>
        <v>1.35</v>
      </c>
      <c r="E43" s="224">
        <f t="shared" si="5"/>
        <v>1.7400000000000002</v>
      </c>
      <c r="F43" s="222">
        <f>SUM(E43)*100/(D43+C43)</f>
        <v>128.88888888888891</v>
      </c>
      <c r="G43" s="571">
        <f>1350/1000</f>
        <v>1.35</v>
      </c>
      <c r="H43" s="520">
        <f>1350/1000</f>
        <v>1.35</v>
      </c>
      <c r="I43" s="557">
        <v>0</v>
      </c>
      <c r="J43" s="247">
        <f>0/1000</f>
        <v>0</v>
      </c>
      <c r="K43" s="571"/>
      <c r="L43" s="553">
        <f>390/1000</f>
        <v>0.39</v>
      </c>
      <c r="M43" s="269"/>
      <c r="N43" s="269"/>
    </row>
    <row r="44" spans="1:14" s="2" customFormat="1" ht="19.5" hidden="1" thickBot="1" x14ac:dyDescent="0.35">
      <c r="A44" s="228" t="s">
        <v>139</v>
      </c>
      <c r="B44" s="229" t="s">
        <v>140</v>
      </c>
      <c r="C44" s="351">
        <v>0</v>
      </c>
      <c r="D44" s="231">
        <f>SUM(G44,I44,K44)</f>
        <v>0</v>
      </c>
      <c r="E44" s="231">
        <f>SUM(H44,J44,L44)</f>
        <v>0</v>
      </c>
      <c r="F44" s="232" t="e">
        <f t="shared" si="3"/>
        <v>#DIV/0!</v>
      </c>
      <c r="G44" s="560">
        <v>0</v>
      </c>
      <c r="H44" s="515">
        <v>0</v>
      </c>
      <c r="I44" s="560">
        <v>0</v>
      </c>
      <c r="J44" s="515">
        <v>0</v>
      </c>
      <c r="K44" s="560">
        <v>0</v>
      </c>
      <c r="L44" s="538"/>
      <c r="M44" s="269"/>
      <c r="N44" s="269"/>
    </row>
    <row r="45" spans="1:14" s="295" customFormat="1" ht="19.5" thickBot="1" x14ac:dyDescent="0.35">
      <c r="A45" s="220" t="s">
        <v>51</v>
      </c>
      <c r="B45" s="221" t="s">
        <v>154</v>
      </c>
      <c r="C45" s="293">
        <v>0</v>
      </c>
      <c r="D45" s="225">
        <f>D46</f>
        <v>0</v>
      </c>
      <c r="E45" s="225">
        <f t="shared" ref="E45:L45" si="7">E46</f>
        <v>0</v>
      </c>
      <c r="F45" s="225" t="e">
        <f t="shared" si="7"/>
        <v>#DIV/0!</v>
      </c>
      <c r="G45" s="561">
        <f t="shared" si="7"/>
        <v>0</v>
      </c>
      <c r="H45" s="516">
        <f t="shared" si="7"/>
        <v>0</v>
      </c>
      <c r="I45" s="567">
        <f t="shared" si="7"/>
        <v>0</v>
      </c>
      <c r="J45" s="516">
        <f t="shared" si="7"/>
        <v>0</v>
      </c>
      <c r="K45" s="567">
        <f t="shared" si="7"/>
        <v>0</v>
      </c>
      <c r="L45" s="539">
        <f t="shared" si="7"/>
        <v>0</v>
      </c>
      <c r="M45" s="269"/>
      <c r="N45" s="269"/>
    </row>
    <row r="46" spans="1:14" s="2" customFormat="1" ht="19.5" thickBot="1" x14ac:dyDescent="0.35">
      <c r="A46" s="223" t="s">
        <v>155</v>
      </c>
      <c r="B46" s="33" t="s">
        <v>156</v>
      </c>
      <c r="C46" s="351">
        <v>0</v>
      </c>
      <c r="D46" s="214">
        <f>SUM(G46,I46,K46)</f>
        <v>0</v>
      </c>
      <c r="E46" s="210">
        <f>SUM(H46,J46,L46)</f>
        <v>0</v>
      </c>
      <c r="F46" s="209" t="e">
        <f>SUM(E46)*100/(D46+C46)</f>
        <v>#DIV/0!</v>
      </c>
      <c r="G46" s="558">
        <v>0</v>
      </c>
      <c r="H46" s="247"/>
      <c r="I46" s="558">
        <v>0</v>
      </c>
      <c r="J46" s="247"/>
      <c r="K46" s="558">
        <v>0</v>
      </c>
      <c r="L46" s="537"/>
      <c r="M46" s="269"/>
      <c r="N46" s="269"/>
    </row>
    <row r="47" spans="1:14" s="295" customFormat="1" ht="18.75" x14ac:dyDescent="0.3">
      <c r="A47" s="546" t="s">
        <v>165</v>
      </c>
      <c r="B47" s="548" t="s">
        <v>166</v>
      </c>
      <c r="C47" s="547">
        <v>0</v>
      </c>
      <c r="D47" s="523">
        <v>0</v>
      </c>
      <c r="E47" s="523">
        <v>0</v>
      </c>
      <c r="F47" s="524">
        <v>0</v>
      </c>
      <c r="G47" s="562"/>
      <c r="H47" s="525"/>
      <c r="I47" s="562"/>
      <c r="J47" s="525"/>
      <c r="K47" s="562"/>
      <c r="L47" s="525"/>
    </row>
    <row r="48" spans="1:14" s="529" customFormat="1" ht="31.5" x14ac:dyDescent="0.3">
      <c r="A48" s="545" t="s">
        <v>214</v>
      </c>
      <c r="B48" s="527" t="s">
        <v>216</v>
      </c>
      <c r="C48" s="528"/>
      <c r="D48" s="255">
        <f t="shared" ref="D48" si="8">SUM(G48,I48,K48)</f>
        <v>18.8</v>
      </c>
      <c r="E48" s="253">
        <f t="shared" ref="E48" si="9">SUM(H48,J48,L48)</f>
        <v>18.2</v>
      </c>
      <c r="F48" s="256">
        <f t="shared" ref="F48" si="10">SUM(E48)*100/(D48+C48)</f>
        <v>96.808510638297875</v>
      </c>
      <c r="G48" s="572">
        <v>0</v>
      </c>
      <c r="H48" s="575">
        <v>0</v>
      </c>
      <c r="I48" s="572">
        <f>18800/1000</f>
        <v>18.8</v>
      </c>
      <c r="J48" s="530">
        <f>18200/1000</f>
        <v>18.2</v>
      </c>
      <c r="K48" s="572">
        <v>0</v>
      </c>
      <c r="L48" s="574">
        <v>0</v>
      </c>
    </row>
    <row r="49" spans="1:14" s="242" customFormat="1" ht="19.5" thickBot="1" x14ac:dyDescent="0.35">
      <c r="A49" s="323"/>
      <c r="B49" s="324" t="s">
        <v>5</v>
      </c>
      <c r="C49" s="526">
        <v>0</v>
      </c>
      <c r="D49" s="325">
        <f>D9+D10+D11+D20+D21+D22+D26+D41+D42+D48</f>
        <v>1836.954</v>
      </c>
      <c r="E49" s="325">
        <f>E9+E10+E11+E20+E21+E22+E26+E41+E42+E48</f>
        <v>1757.6645000000001</v>
      </c>
      <c r="F49" s="325"/>
      <c r="G49" s="573">
        <f t="shared" ref="G49:L49" si="11">G9+G10+G11+G20+G21+G22+G26+G41+G42</f>
        <v>554.40099999999995</v>
      </c>
      <c r="H49" s="517">
        <f t="shared" si="11"/>
        <v>231.68715</v>
      </c>
      <c r="I49" s="573">
        <f>I9+I10+I11+I20+I21+I22+I26+I41+I42+I48</f>
        <v>645.23900000000003</v>
      </c>
      <c r="J49" s="517">
        <f>J9+J10+J11+J20+J21+J22+J26+J41+J42+J48</f>
        <v>499.05183999999991</v>
      </c>
      <c r="K49" s="573">
        <f t="shared" si="11"/>
        <v>637.31399999999996</v>
      </c>
      <c r="L49" s="540">
        <f t="shared" si="11"/>
        <v>1026.9255100000003</v>
      </c>
      <c r="M49" s="269"/>
      <c r="N49" s="269"/>
    </row>
    <row r="50" spans="1:14" s="269" customFormat="1" ht="18.75" x14ac:dyDescent="0.3">
      <c r="A50" s="296"/>
      <c r="B50" s="297"/>
      <c r="C50" s="298"/>
      <c r="D50" s="299"/>
      <c r="E50" s="299"/>
      <c r="F50" s="299"/>
      <c r="G50" s="563"/>
      <c r="H50" s="518"/>
      <c r="I50" s="563"/>
      <c r="J50" s="518"/>
      <c r="K50" s="563"/>
      <c r="L50" s="541"/>
      <c r="N50" s="311">
        <f>H49+J49+L49</f>
        <v>1757.6645000000003</v>
      </c>
    </row>
    <row r="51" spans="1:14" s="2" customFormat="1" ht="18" x14ac:dyDescent="0.25">
      <c r="A51" s="9"/>
      <c r="B51" s="1"/>
      <c r="C51" s="328"/>
      <c r="D51" s="200"/>
      <c r="E51" s="200"/>
      <c r="F51" s="200"/>
      <c r="G51" s="564"/>
      <c r="H51" s="250"/>
      <c r="I51" s="564"/>
      <c r="J51" s="250"/>
      <c r="K51" s="564"/>
      <c r="L51" s="542"/>
      <c r="M51" s="269"/>
      <c r="N51" s="269"/>
    </row>
    <row r="52" spans="1:14" s="2" customFormat="1" ht="18.75" x14ac:dyDescent="0.3">
      <c r="A52" s="9"/>
      <c r="B52" s="504" t="s">
        <v>161</v>
      </c>
      <c r="C52" s="505"/>
      <c r="D52" s="200"/>
      <c r="E52" s="201"/>
      <c r="F52" s="202"/>
      <c r="G52" s="564"/>
      <c r="H52" s="519" t="s">
        <v>162</v>
      </c>
      <c r="I52" s="564"/>
      <c r="J52" s="250"/>
      <c r="K52" s="564"/>
      <c r="L52" s="542"/>
      <c r="M52" s="269"/>
      <c r="N52" s="269"/>
    </row>
    <row r="53" spans="1:14" s="2" customFormat="1" ht="18" x14ac:dyDescent="0.25">
      <c r="A53" s="9"/>
      <c r="B53" s="1"/>
      <c r="C53" s="328"/>
      <c r="D53" s="1"/>
      <c r="E53" s="10" t="s">
        <v>38</v>
      </c>
      <c r="G53" s="554"/>
      <c r="H53" s="250"/>
      <c r="I53" s="554"/>
      <c r="J53" s="250"/>
      <c r="K53" s="554"/>
      <c r="L53" s="542"/>
      <c r="M53" s="269"/>
      <c r="N53" s="269"/>
    </row>
    <row r="54" spans="1:14" s="2" customFormat="1" ht="18.75" x14ac:dyDescent="0.3">
      <c r="B54" s="3" t="s">
        <v>163</v>
      </c>
      <c r="C54" s="269"/>
      <c r="G54" s="565"/>
      <c r="H54" s="305" t="s">
        <v>178</v>
      </c>
      <c r="I54" s="565"/>
      <c r="J54" s="305"/>
      <c r="K54" s="565"/>
      <c r="L54" s="543"/>
      <c r="M54" s="269"/>
      <c r="N54" s="269"/>
    </row>
    <row r="55" spans="1:14" s="2" customFormat="1" ht="18" x14ac:dyDescent="0.25">
      <c r="C55" s="269" t="s">
        <v>215</v>
      </c>
      <c r="G55" s="565"/>
      <c r="H55" s="305"/>
      <c r="I55" s="565"/>
      <c r="J55" s="305"/>
      <c r="K55" s="565"/>
      <c r="L55" s="543"/>
      <c r="M55" s="269"/>
      <c r="N55" s="269"/>
    </row>
    <row r="56" spans="1:14" s="2" customFormat="1" ht="18" x14ac:dyDescent="0.25">
      <c r="C56" s="269"/>
      <c r="G56" s="565"/>
      <c r="H56" s="305"/>
      <c r="I56" s="565"/>
      <c r="J56" s="305"/>
      <c r="K56" s="565"/>
      <c r="L56" s="543"/>
      <c r="M56" s="269"/>
      <c r="N56" s="269"/>
    </row>
    <row r="57" spans="1:14" s="2" customFormat="1" ht="18" x14ac:dyDescent="0.25">
      <c r="C57" s="269"/>
      <c r="G57" s="565"/>
      <c r="H57" s="305"/>
      <c r="I57" s="565"/>
      <c r="J57" s="305"/>
      <c r="K57" s="565"/>
      <c r="L57" s="543"/>
      <c r="M57" s="269"/>
      <c r="N57" s="269"/>
    </row>
    <row r="58" spans="1:14" s="2" customFormat="1" ht="18" x14ac:dyDescent="0.25">
      <c r="C58" s="269"/>
      <c r="G58" s="565"/>
      <c r="H58" s="305"/>
      <c r="I58" s="565"/>
      <c r="J58" s="305"/>
      <c r="K58" s="565"/>
      <c r="L58" s="543"/>
      <c r="M58" s="269"/>
      <c r="N58" s="269"/>
    </row>
    <row r="59" spans="1:14" s="2" customFormat="1" ht="18" x14ac:dyDescent="0.25">
      <c r="C59" s="269"/>
      <c r="G59" s="565"/>
      <c r="H59" s="305"/>
      <c r="I59" s="565"/>
      <c r="J59" s="305"/>
      <c r="K59" s="565"/>
      <c r="L59" s="543"/>
      <c r="M59" s="269"/>
      <c r="N59" s="269"/>
    </row>
    <row r="60" spans="1:14" s="2" customFormat="1" ht="18" x14ac:dyDescent="0.25">
      <c r="C60" s="269"/>
      <c r="G60" s="565"/>
      <c r="H60" s="305"/>
      <c r="I60" s="565"/>
      <c r="J60" s="305"/>
      <c r="K60" s="565"/>
      <c r="L60" s="543"/>
      <c r="M60" s="269"/>
      <c r="N60" s="269"/>
    </row>
    <row r="61" spans="1:14" s="2" customFormat="1" ht="18" x14ac:dyDescent="0.25">
      <c r="C61" s="269"/>
      <c r="G61" s="565"/>
      <c r="H61" s="305"/>
      <c r="I61" s="565"/>
      <c r="J61" s="305"/>
      <c r="K61" s="565"/>
      <c r="L61" s="543"/>
      <c r="M61" s="269"/>
      <c r="N61" s="269"/>
    </row>
  </sheetData>
  <mergeCells count="12">
    <mergeCell ref="I7:J7"/>
    <mergeCell ref="K7:L7"/>
    <mergeCell ref="K1:L1"/>
    <mergeCell ref="A2:M2"/>
    <mergeCell ref="A3:L3"/>
    <mergeCell ref="A4:L4"/>
    <mergeCell ref="A6:A8"/>
    <mergeCell ref="B6:B8"/>
    <mergeCell ref="C6:C8"/>
    <mergeCell ref="D6:F7"/>
    <mergeCell ref="G6:L6"/>
    <mergeCell ref="G7:H7"/>
  </mergeCells>
  <pageMargins left="1.2204724409448819" right="0.23622047244094491" top="0.19685039370078741" bottom="0" header="0.31496062992125984" footer="0.31496062992125984"/>
  <pageSetup paperSize="9" scale="55" orientation="landscape" horizontalDpi="300" verticalDpi="300" r:id="rId1"/>
  <rowBreaks count="1" manualBreakCount="1">
    <brk id="59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61"/>
  <sheetViews>
    <sheetView tabSelected="1" view="pageBreakPreview" topLeftCell="A31" zoomScaleNormal="100" zoomScaleSheetLayoutView="100" workbookViewId="0">
      <selection activeCell="C19" sqref="C19"/>
    </sheetView>
  </sheetViews>
  <sheetFormatPr defaultRowHeight="12.75" x14ac:dyDescent="0.2"/>
  <cols>
    <col min="1" max="1" width="9.140625" style="826"/>
    <col min="2" max="2" width="47.28515625" style="826" customWidth="1"/>
    <col min="3" max="3" width="12" style="826" customWidth="1"/>
    <col min="4" max="5" width="10.7109375" style="826" customWidth="1"/>
    <col min="6" max="6" width="14.85546875" style="826" customWidth="1"/>
    <col min="7" max="7" width="11.5703125" style="826" customWidth="1"/>
    <col min="8" max="8" width="11.5703125" style="827" customWidth="1"/>
    <col min="9" max="9" width="11.5703125" style="826" customWidth="1"/>
    <col min="10" max="10" width="11.5703125" style="827" customWidth="1"/>
    <col min="11" max="11" width="11.5703125" style="826" customWidth="1"/>
    <col min="12" max="12" width="11.5703125" style="827" customWidth="1"/>
    <col min="13" max="13" width="9.140625" style="826"/>
    <col min="14" max="14" width="18.28515625" style="826" customWidth="1"/>
    <col min="15" max="16384" width="9.140625" style="826"/>
  </cols>
  <sheetData>
    <row r="1" spans="1:13" ht="18.75" x14ac:dyDescent="0.3">
      <c r="A1" s="76"/>
      <c r="B1" s="76"/>
      <c r="C1" s="76"/>
      <c r="D1" s="76"/>
      <c r="E1" s="76"/>
      <c r="F1" s="76"/>
      <c r="G1" s="76"/>
      <c r="H1" s="794"/>
      <c r="I1" s="76"/>
      <c r="J1" s="794"/>
      <c r="K1" s="795" t="s">
        <v>8</v>
      </c>
      <c r="L1" s="795"/>
    </row>
    <row r="2" spans="1:13" ht="20.25" x14ac:dyDescent="0.2">
      <c r="A2" s="796" t="s">
        <v>224</v>
      </c>
      <c r="B2" s="796"/>
      <c r="C2" s="796"/>
      <c r="D2" s="796"/>
      <c r="E2" s="796"/>
      <c r="F2" s="796"/>
      <c r="G2" s="796"/>
      <c r="H2" s="796"/>
      <c r="I2" s="796"/>
      <c r="J2" s="796"/>
      <c r="K2" s="796"/>
      <c r="L2" s="796"/>
      <c r="M2" s="796"/>
    </row>
    <row r="3" spans="1:13" ht="20.25" x14ac:dyDescent="0.3">
      <c r="A3" s="797" t="s">
        <v>160</v>
      </c>
      <c r="B3" s="798"/>
      <c r="C3" s="798"/>
      <c r="D3" s="798"/>
      <c r="E3" s="798"/>
      <c r="F3" s="798"/>
      <c r="G3" s="798"/>
      <c r="H3" s="798"/>
      <c r="I3" s="798"/>
      <c r="J3" s="798"/>
      <c r="K3" s="798"/>
      <c r="L3" s="798"/>
    </row>
    <row r="4" spans="1:13" ht="15.75" x14ac:dyDescent="0.25">
      <c r="A4" s="799" t="s">
        <v>9</v>
      </c>
      <c r="B4" s="799"/>
      <c r="C4" s="799"/>
      <c r="D4" s="799"/>
      <c r="E4" s="799"/>
      <c r="F4" s="799"/>
      <c r="G4" s="799"/>
      <c r="H4" s="799"/>
      <c r="I4" s="799"/>
      <c r="J4" s="799"/>
      <c r="K4" s="799"/>
      <c r="L4" s="799"/>
    </row>
    <row r="5" spans="1:13" ht="15" customHeight="1" thickBot="1" x14ac:dyDescent="0.35">
      <c r="A5" s="76"/>
      <c r="B5" s="76"/>
      <c r="C5" s="76"/>
      <c r="D5" s="76"/>
      <c r="E5" s="76"/>
      <c r="F5" s="76"/>
      <c r="G5" s="76"/>
      <c r="H5" s="794"/>
      <c r="I5" s="76"/>
      <c r="J5" s="794"/>
      <c r="K5" s="76"/>
      <c r="L5" s="800" t="s">
        <v>7</v>
      </c>
    </row>
    <row r="6" spans="1:13" ht="15.75" customHeight="1" x14ac:dyDescent="0.2">
      <c r="A6" s="809" t="s">
        <v>0</v>
      </c>
      <c r="B6" s="810" t="s">
        <v>10</v>
      </c>
      <c r="C6" s="811" t="s">
        <v>205</v>
      </c>
      <c r="D6" s="810" t="s">
        <v>225</v>
      </c>
      <c r="E6" s="810"/>
      <c r="F6" s="812"/>
      <c r="G6" s="822" t="s">
        <v>4</v>
      </c>
      <c r="H6" s="810"/>
      <c r="I6" s="810"/>
      <c r="J6" s="810"/>
      <c r="K6" s="810"/>
      <c r="L6" s="812"/>
    </row>
    <row r="7" spans="1:13" ht="15.75" x14ac:dyDescent="0.2">
      <c r="A7" s="813"/>
      <c r="B7" s="788"/>
      <c r="C7" s="789"/>
      <c r="D7" s="788"/>
      <c r="E7" s="788"/>
      <c r="F7" s="814"/>
      <c r="G7" s="823" t="s">
        <v>227</v>
      </c>
      <c r="H7" s="788"/>
      <c r="I7" s="788" t="s">
        <v>228</v>
      </c>
      <c r="J7" s="788"/>
      <c r="K7" s="788" t="s">
        <v>229</v>
      </c>
      <c r="L7" s="814"/>
    </row>
    <row r="8" spans="1:13" ht="15" thickBot="1" x14ac:dyDescent="0.25">
      <c r="A8" s="819"/>
      <c r="B8" s="820"/>
      <c r="C8" s="821"/>
      <c r="D8" s="866" t="s">
        <v>1</v>
      </c>
      <c r="E8" s="866" t="s">
        <v>2</v>
      </c>
      <c r="F8" s="867" t="s">
        <v>3</v>
      </c>
      <c r="G8" s="868" t="s">
        <v>1</v>
      </c>
      <c r="H8" s="869" t="s">
        <v>2</v>
      </c>
      <c r="I8" s="866" t="s">
        <v>1</v>
      </c>
      <c r="J8" s="869" t="s">
        <v>2</v>
      </c>
      <c r="K8" s="866" t="s">
        <v>1</v>
      </c>
      <c r="L8" s="870" t="s">
        <v>2</v>
      </c>
    </row>
    <row r="9" spans="1:13" ht="27.75" customHeight="1" thickBot="1" x14ac:dyDescent="0.35">
      <c r="A9" s="828">
        <v>1</v>
      </c>
      <c r="B9" s="829" t="s">
        <v>11</v>
      </c>
      <c r="C9" s="858">
        <v>0</v>
      </c>
      <c r="D9" s="838">
        <f>SUM(G9,I9,K9)</f>
        <v>1736.43</v>
      </c>
      <c r="E9" s="838">
        <f t="shared" ref="D9:E26" si="0">SUM(H9,J9,L9)</f>
        <v>1984.1288999999997</v>
      </c>
      <c r="F9" s="839">
        <f>SUM(E9)*100/(D9+C9)</f>
        <v>114.26483647483627</v>
      </c>
      <c r="G9" s="837">
        <f>608268/1000</f>
        <v>608.26800000000003</v>
      </c>
      <c r="H9" s="838">
        <f>618522.21/1000</f>
        <v>618.52220999999997</v>
      </c>
      <c r="I9" s="838">
        <f>585642/1000</f>
        <v>585.64200000000005</v>
      </c>
      <c r="J9" s="838">
        <f>654713.34/1000</f>
        <v>654.71334000000002</v>
      </c>
      <c r="K9" s="838">
        <f>542520/1000</f>
        <v>542.52</v>
      </c>
      <c r="L9" s="839">
        <f>710893.35/1000</f>
        <v>710.89334999999994</v>
      </c>
    </row>
    <row r="10" spans="1:13" ht="32.25" customHeight="1" thickBot="1" x14ac:dyDescent="0.35">
      <c r="A10" s="828">
        <v>2</v>
      </c>
      <c r="B10" s="829" t="s">
        <v>12</v>
      </c>
      <c r="C10" s="858">
        <v>0</v>
      </c>
      <c r="D10" s="838">
        <f t="shared" si="0"/>
        <v>365.851</v>
      </c>
      <c r="E10" s="838">
        <f t="shared" si="0"/>
        <v>450.91948000000002</v>
      </c>
      <c r="F10" s="839">
        <f>SUM(E10)*100/(D10+C10)</f>
        <v>123.25222016613321</v>
      </c>
      <c r="G10" s="837">
        <f>143513/1000</f>
        <v>143.51300000000001</v>
      </c>
      <c r="H10" s="838">
        <f>144849.46/1000</f>
        <v>144.84945999999999</v>
      </c>
      <c r="I10" s="838">
        <f>129820/1000</f>
        <v>129.82</v>
      </c>
      <c r="J10" s="838">
        <f>146523.95/1000</f>
        <v>146.52395000000001</v>
      </c>
      <c r="K10" s="838">
        <f>92518/1000</f>
        <v>92.518000000000001</v>
      </c>
      <c r="L10" s="839">
        <f>159546.07/1000</f>
        <v>159.54607000000001</v>
      </c>
    </row>
    <row r="11" spans="1:13" ht="18.75" x14ac:dyDescent="0.3">
      <c r="A11" s="830">
        <v>3</v>
      </c>
      <c r="B11" s="831" t="s">
        <v>132</v>
      </c>
      <c r="C11" s="859">
        <v>0</v>
      </c>
      <c r="D11" s="841">
        <f t="shared" si="0"/>
        <v>39.159999999999997</v>
      </c>
      <c r="E11" s="841">
        <f>SUM(H11,J11,L11)</f>
        <v>55.960999999999999</v>
      </c>
      <c r="F11" s="842">
        <f>SUM(E11)*100/(D11+C11)</f>
        <v>142.90347293156282</v>
      </c>
      <c r="G11" s="840">
        <f>G12+G13+G14+G15+G16+G17+G18+G19</f>
        <v>9</v>
      </c>
      <c r="H11" s="841">
        <f>H12+H15+H18+H19+H17+H16+H14+H13</f>
        <v>25.781000000000002</v>
      </c>
      <c r="I11" s="841">
        <f>SUM(I12:I19)</f>
        <v>1.2</v>
      </c>
      <c r="J11" s="841">
        <f>J12+J13+J14+J15+J16+J17+J18+J19</f>
        <v>1.2</v>
      </c>
      <c r="K11" s="841">
        <f>K12+K13+K14+K15+K16+K17+K18+K19</f>
        <v>28.96</v>
      </c>
      <c r="L11" s="842">
        <f>SUM(L12:L19)</f>
        <v>28.98</v>
      </c>
    </row>
    <row r="12" spans="1:13" ht="20.25" x14ac:dyDescent="0.3">
      <c r="A12" s="815" t="s">
        <v>22</v>
      </c>
      <c r="B12" s="790" t="s">
        <v>230</v>
      </c>
      <c r="C12" s="860">
        <v>0</v>
      </c>
      <c r="D12" s="844">
        <f t="shared" si="0"/>
        <v>35.68</v>
      </c>
      <c r="E12" s="844">
        <f t="shared" si="0"/>
        <v>35.68</v>
      </c>
      <c r="F12" s="861">
        <f>SUM(E12)*100/(D12+C12)</f>
        <v>100</v>
      </c>
      <c r="G12" s="843">
        <v>7.98</v>
      </c>
      <c r="H12" s="844">
        <f>7980/1000</f>
        <v>7.98</v>
      </c>
      <c r="I12" s="844"/>
      <c r="J12" s="844"/>
      <c r="K12" s="844">
        <v>27.7</v>
      </c>
      <c r="L12" s="845">
        <f>27700/1000</f>
        <v>27.7</v>
      </c>
      <c r="M12" s="801"/>
    </row>
    <row r="13" spans="1:13" ht="18.75" x14ac:dyDescent="0.3">
      <c r="A13" s="815" t="s">
        <v>23</v>
      </c>
      <c r="B13" s="790" t="s">
        <v>218</v>
      </c>
      <c r="C13" s="860">
        <v>0</v>
      </c>
      <c r="D13" s="844">
        <f>SUM(G13,I13,K13)</f>
        <v>0</v>
      </c>
      <c r="E13" s="844">
        <f t="shared" si="0"/>
        <v>6.2969999999999997</v>
      </c>
      <c r="F13" s="861" t="e">
        <f t="shared" ref="F13:F21" si="1">SUM(E13)*100/(D13+C13)</f>
        <v>#DIV/0!</v>
      </c>
      <c r="G13" s="843"/>
      <c r="H13" s="844">
        <f>6297/1000</f>
        <v>6.2969999999999997</v>
      </c>
      <c r="I13" s="844"/>
      <c r="J13" s="844"/>
      <c r="K13" s="844"/>
      <c r="L13" s="845"/>
    </row>
    <row r="14" spans="1:13" ht="18.75" x14ac:dyDescent="0.3">
      <c r="A14" s="815" t="s">
        <v>24</v>
      </c>
      <c r="B14" s="790" t="s">
        <v>221</v>
      </c>
      <c r="C14" s="860">
        <v>0</v>
      </c>
      <c r="D14" s="844">
        <f>SUM(G14,I14,K14)</f>
        <v>0</v>
      </c>
      <c r="E14" s="844">
        <f>SUM(H14,J14,L14)</f>
        <v>0</v>
      </c>
      <c r="F14" s="861" t="e">
        <f t="shared" si="1"/>
        <v>#DIV/0!</v>
      </c>
      <c r="G14" s="843"/>
      <c r="H14" s="844"/>
      <c r="I14" s="844"/>
      <c r="J14" s="844"/>
      <c r="K14" s="844"/>
      <c r="L14" s="845"/>
    </row>
    <row r="15" spans="1:13" ht="18.75" x14ac:dyDescent="0.3">
      <c r="A15" s="815" t="s">
        <v>25</v>
      </c>
      <c r="B15" s="790" t="s">
        <v>159</v>
      </c>
      <c r="C15" s="860">
        <v>0</v>
      </c>
      <c r="D15" s="844">
        <f>SUM(G15,I15,K15)</f>
        <v>1.6266</v>
      </c>
      <c r="E15" s="844">
        <f>SUM(H15,J15,L15)</f>
        <v>0.60660000000000003</v>
      </c>
      <c r="F15" s="861">
        <f t="shared" si="1"/>
        <v>37.292511988196239</v>
      </c>
      <c r="G15" s="843">
        <v>1.02</v>
      </c>
      <c r="H15" s="844">
        <v>0</v>
      </c>
      <c r="I15" s="844">
        <f>606.6/1000</f>
        <v>0.60660000000000003</v>
      </c>
      <c r="J15" s="844">
        <f>606.6/1000</f>
        <v>0.60660000000000003</v>
      </c>
      <c r="K15" s="844"/>
      <c r="L15" s="845"/>
    </row>
    <row r="16" spans="1:13" ht="18.75" x14ac:dyDescent="0.3">
      <c r="A16" s="815" t="s">
        <v>26</v>
      </c>
      <c r="B16" s="790" t="s">
        <v>191</v>
      </c>
      <c r="C16" s="860">
        <v>0</v>
      </c>
      <c r="D16" s="844"/>
      <c r="E16" s="844"/>
      <c r="F16" s="861"/>
      <c r="G16" s="843"/>
      <c r="H16" s="844"/>
      <c r="I16" s="844"/>
      <c r="J16" s="844"/>
      <c r="K16" s="844"/>
      <c r="L16" s="845"/>
    </row>
    <row r="17" spans="1:12" ht="18.75" x14ac:dyDescent="0.3">
      <c r="A17" s="815" t="s">
        <v>27</v>
      </c>
      <c r="B17" s="790" t="s">
        <v>234</v>
      </c>
      <c r="C17" s="860">
        <v>0</v>
      </c>
      <c r="D17" s="844"/>
      <c r="E17" s="844"/>
      <c r="F17" s="861"/>
      <c r="G17" s="843"/>
      <c r="H17" s="844">
        <f>5754/1000</f>
        <v>5.7539999999999996</v>
      </c>
      <c r="I17" s="844"/>
      <c r="J17" s="844"/>
      <c r="K17" s="844"/>
      <c r="L17" s="845"/>
    </row>
    <row r="18" spans="1:12" ht="18.75" x14ac:dyDescent="0.3">
      <c r="A18" s="815" t="s">
        <v>192</v>
      </c>
      <c r="B18" s="790" t="s">
        <v>195</v>
      </c>
      <c r="C18" s="860"/>
      <c r="D18" s="844"/>
      <c r="E18" s="844"/>
      <c r="F18" s="861"/>
      <c r="G18" s="843"/>
      <c r="H18" s="844">
        <f>5000/1000</f>
        <v>5</v>
      </c>
      <c r="I18" s="844"/>
      <c r="J18" s="844"/>
      <c r="K18" s="844"/>
      <c r="L18" s="845"/>
    </row>
    <row r="19" spans="1:12" ht="19.5" thickBot="1" x14ac:dyDescent="0.35">
      <c r="A19" s="817" t="s">
        <v>194</v>
      </c>
      <c r="B19" s="818" t="s">
        <v>231</v>
      </c>
      <c r="C19" s="862"/>
      <c r="D19" s="847"/>
      <c r="E19" s="847"/>
      <c r="F19" s="857"/>
      <c r="G19" s="846"/>
      <c r="H19" s="847">
        <f>750/1000</f>
        <v>0.75</v>
      </c>
      <c r="I19" s="847">
        <f>593.4/1000</f>
        <v>0.59339999999999993</v>
      </c>
      <c r="J19" s="847">
        <f>593.4/1000</f>
        <v>0.59339999999999993</v>
      </c>
      <c r="K19" s="847">
        <v>1.26</v>
      </c>
      <c r="L19" s="848">
        <f>1280/1000</f>
        <v>1.28</v>
      </c>
    </row>
    <row r="20" spans="1:12" ht="19.5" thickBot="1" x14ac:dyDescent="0.35">
      <c r="A20" s="833" t="s">
        <v>28</v>
      </c>
      <c r="B20" s="829" t="s">
        <v>134</v>
      </c>
      <c r="C20" s="858">
        <v>0</v>
      </c>
      <c r="D20" s="838">
        <f t="shared" si="0"/>
        <v>5.2</v>
      </c>
      <c r="E20" s="838">
        <f t="shared" si="0"/>
        <v>7.8209599999999995</v>
      </c>
      <c r="F20" s="839">
        <f t="shared" si="1"/>
        <v>150.40307692307692</v>
      </c>
      <c r="G20" s="837">
        <v>1.3</v>
      </c>
      <c r="H20" s="838">
        <f>5020.96/1000</f>
        <v>5.0209599999999996</v>
      </c>
      <c r="I20" s="838">
        <v>2.6</v>
      </c>
      <c r="J20" s="838">
        <f>1400/1000</f>
        <v>1.4</v>
      </c>
      <c r="K20" s="838">
        <v>1.3</v>
      </c>
      <c r="L20" s="839">
        <v>1.4</v>
      </c>
    </row>
    <row r="21" spans="1:12" ht="19.5" thickBot="1" x14ac:dyDescent="0.35">
      <c r="A21" s="833" t="s">
        <v>33</v>
      </c>
      <c r="B21" s="829" t="s">
        <v>136</v>
      </c>
      <c r="C21" s="858">
        <v>0</v>
      </c>
      <c r="D21" s="838">
        <f t="shared" si="0"/>
        <v>47.31</v>
      </c>
      <c r="E21" s="838">
        <f t="shared" si="0"/>
        <v>73.02</v>
      </c>
      <c r="F21" s="839">
        <f t="shared" si="1"/>
        <v>154.3436905516804</v>
      </c>
      <c r="G21" s="837">
        <v>20.77</v>
      </c>
      <c r="H21" s="838">
        <f>25720/1000</f>
        <v>25.72</v>
      </c>
      <c r="I21" s="838">
        <v>20.77</v>
      </c>
      <c r="J21" s="838">
        <f>20960/1000</f>
        <v>20.96</v>
      </c>
      <c r="K21" s="838">
        <f>5770/1000</f>
        <v>5.77</v>
      </c>
      <c r="L21" s="839">
        <f>26340/1000</f>
        <v>26.34</v>
      </c>
    </row>
    <row r="22" spans="1:12" ht="18.75" x14ac:dyDescent="0.3">
      <c r="A22" s="834" t="s">
        <v>34</v>
      </c>
      <c r="B22" s="831"/>
      <c r="C22" s="859">
        <v>0</v>
      </c>
      <c r="D22" s="841">
        <f t="shared" si="0"/>
        <v>328.75771000000003</v>
      </c>
      <c r="E22" s="841">
        <f t="shared" si="0"/>
        <v>332.15248000000003</v>
      </c>
      <c r="F22" s="842">
        <f>SUM(E22)*100/(D22+C22)</f>
        <v>101.03260544064501</v>
      </c>
      <c r="G22" s="840">
        <f t="shared" ref="G22:K22" si="2">SUM(G23:G25)</f>
        <v>305.93371000000002</v>
      </c>
      <c r="H22" s="841">
        <f t="shared" si="2"/>
        <v>296.22383000000002</v>
      </c>
      <c r="I22" s="841">
        <f t="shared" si="2"/>
        <v>15.914</v>
      </c>
      <c r="J22" s="841">
        <f t="shared" si="2"/>
        <v>7.0209099999999998</v>
      </c>
      <c r="K22" s="841">
        <f t="shared" si="2"/>
        <v>6.91</v>
      </c>
      <c r="L22" s="842">
        <f>SUM(L23:L25)</f>
        <v>28.907739999999997</v>
      </c>
    </row>
    <row r="23" spans="1:12" ht="18.75" x14ac:dyDescent="0.3">
      <c r="A23" s="815" t="s">
        <v>29</v>
      </c>
      <c r="B23" s="790" t="s">
        <v>15</v>
      </c>
      <c r="C23" s="860">
        <v>0</v>
      </c>
      <c r="D23" s="844">
        <f t="shared" si="0"/>
        <v>293.01971000000003</v>
      </c>
      <c r="E23" s="844">
        <f t="shared" si="0"/>
        <v>286.00228000000004</v>
      </c>
      <c r="F23" s="861">
        <f t="shared" ref="F23:F44" si="3">SUM(E23)*100/(D23+C23)</f>
        <v>97.605133797996046</v>
      </c>
      <c r="G23" s="843">
        <f>293019.71/1000</f>
        <v>293.01971000000003</v>
      </c>
      <c r="H23" s="844">
        <f>287919.71/1000</f>
        <v>287.91971000000001</v>
      </c>
      <c r="I23" s="844"/>
      <c r="J23" s="844">
        <f>-43.39/1000</f>
        <v>-4.3389999999999998E-2</v>
      </c>
      <c r="K23" s="844"/>
      <c r="L23" s="845">
        <f>-1874.04/1000</f>
        <v>-1.8740399999999999</v>
      </c>
    </row>
    <row r="24" spans="1:12" s="802" customFormat="1" ht="18.75" x14ac:dyDescent="0.3">
      <c r="A24" s="815" t="s">
        <v>30</v>
      </c>
      <c r="B24" s="790" t="s">
        <v>16</v>
      </c>
      <c r="C24" s="860">
        <v>0</v>
      </c>
      <c r="D24" s="844">
        <f t="shared" si="0"/>
        <v>35.738</v>
      </c>
      <c r="E24" s="844">
        <f t="shared" si="0"/>
        <v>42.484539999999996</v>
      </c>
      <c r="F24" s="861">
        <f t="shared" si="3"/>
        <v>118.87777715596843</v>
      </c>
      <c r="G24" s="843">
        <f>12914/1000</f>
        <v>12.914</v>
      </c>
      <c r="H24" s="844">
        <f>6283.45/1000</f>
        <v>6.2834500000000002</v>
      </c>
      <c r="I24" s="844">
        <f>15914/1000</f>
        <v>15.914</v>
      </c>
      <c r="J24" s="844">
        <f>5166.61/1000</f>
        <v>5.1666099999999995</v>
      </c>
      <c r="K24" s="844">
        <f>6910/1000</f>
        <v>6.91</v>
      </c>
      <c r="L24" s="845">
        <f>31034.48/1000</f>
        <v>31.034479999999999</v>
      </c>
    </row>
    <row r="25" spans="1:12" s="802" customFormat="1" ht="19.5" thickBot="1" x14ac:dyDescent="0.35">
      <c r="A25" s="817" t="s">
        <v>31</v>
      </c>
      <c r="B25" s="818" t="s">
        <v>17</v>
      </c>
      <c r="C25" s="862">
        <v>0</v>
      </c>
      <c r="D25" s="847">
        <f>SUM(G25,I25,K25)</f>
        <v>0</v>
      </c>
      <c r="E25" s="847">
        <f>SUM(H25,J25,L25)</f>
        <v>3.6656599999999999</v>
      </c>
      <c r="F25" s="857" t="e">
        <f t="shared" si="3"/>
        <v>#DIV/0!</v>
      </c>
      <c r="G25" s="846">
        <v>0</v>
      </c>
      <c r="H25" s="847">
        <f>2020.67/1000</f>
        <v>2.02067</v>
      </c>
      <c r="I25" s="847">
        <v>0</v>
      </c>
      <c r="J25" s="847">
        <f>1897.69/1000</f>
        <v>1.8976900000000001</v>
      </c>
      <c r="K25" s="847">
        <v>0</v>
      </c>
      <c r="L25" s="848">
        <f>-252.7/1000</f>
        <v>-0.25269999999999998</v>
      </c>
    </row>
    <row r="26" spans="1:12" s="802" customFormat="1" ht="31.5" x14ac:dyDescent="0.3">
      <c r="A26" s="834" t="s">
        <v>35</v>
      </c>
      <c r="B26" s="831" t="s">
        <v>133</v>
      </c>
      <c r="C26" s="859">
        <v>0</v>
      </c>
      <c r="D26" s="841">
        <f>SUM(G26,I26,K26)</f>
        <v>4.0280000000000005</v>
      </c>
      <c r="E26" s="841">
        <f t="shared" si="0"/>
        <v>80.994810000000001</v>
      </c>
      <c r="F26" s="842">
        <f>SUM(E26)*100/(D26+C26)</f>
        <v>2010.794687189672</v>
      </c>
      <c r="G26" s="840">
        <f t="shared" ref="G26:L26" si="4">G27+G28+G29+G30+G31+G32+G33+G34+G35+G36+G37+G38+G39</f>
        <v>2.7720000000000002</v>
      </c>
      <c r="H26" s="841">
        <f t="shared" si="4"/>
        <v>35.23706</v>
      </c>
      <c r="I26" s="841">
        <f>I27+I28+I29+I30+I31+I32+I33+I34+I35+I36+I37+I38+I39+I40</f>
        <v>1.256</v>
      </c>
      <c r="J26" s="841">
        <f t="shared" si="4"/>
        <v>39.07902</v>
      </c>
      <c r="K26" s="841">
        <f>K27+K28+K29+K30+K31+K32+K33+K34+K35+K36+K37+K38+K39+K40</f>
        <v>0</v>
      </c>
      <c r="L26" s="842">
        <f t="shared" si="4"/>
        <v>6.6787299999999998</v>
      </c>
    </row>
    <row r="27" spans="1:12" s="802" customFormat="1" ht="18.75" x14ac:dyDescent="0.3">
      <c r="A27" s="815" t="s">
        <v>36</v>
      </c>
      <c r="B27" s="790" t="s">
        <v>164</v>
      </c>
      <c r="C27" s="860">
        <v>0</v>
      </c>
      <c r="D27" s="844">
        <f t="shared" ref="D27:E43" si="5">SUM(G27,I27,K27)</f>
        <v>0.4</v>
      </c>
      <c r="E27" s="844">
        <f t="shared" si="5"/>
        <v>0.66900000000000004</v>
      </c>
      <c r="F27" s="861">
        <f t="shared" si="3"/>
        <v>167.25</v>
      </c>
      <c r="G27" s="843">
        <v>0.2</v>
      </c>
      <c r="H27" s="844">
        <f>180/1000</f>
        <v>0.18</v>
      </c>
      <c r="I27" s="844">
        <f>200/1000</f>
        <v>0.2</v>
      </c>
      <c r="J27" s="844">
        <f>219/1000</f>
        <v>0.219</v>
      </c>
      <c r="K27" s="844"/>
      <c r="L27" s="845">
        <v>0.27</v>
      </c>
    </row>
    <row r="28" spans="1:12" s="802" customFormat="1" ht="18.75" x14ac:dyDescent="0.3">
      <c r="A28" s="815" t="s">
        <v>37</v>
      </c>
      <c r="B28" s="791" t="s">
        <v>236</v>
      </c>
      <c r="C28" s="860">
        <v>0</v>
      </c>
      <c r="D28" s="844">
        <f t="shared" si="5"/>
        <v>0.96399999999999997</v>
      </c>
      <c r="E28" s="844">
        <f t="shared" si="5"/>
        <v>5.4320000000000004</v>
      </c>
      <c r="F28" s="861">
        <f t="shared" si="3"/>
        <v>563.48547717842325</v>
      </c>
      <c r="G28" s="843">
        <f>790/1000</f>
        <v>0.79</v>
      </c>
      <c r="H28" s="844"/>
      <c r="I28" s="844">
        <f>174/1000</f>
        <v>0.17399999999999999</v>
      </c>
      <c r="J28" s="844"/>
      <c r="K28" s="844"/>
      <c r="L28" s="845">
        <f>5432/1000</f>
        <v>5.4320000000000004</v>
      </c>
    </row>
    <row r="29" spans="1:12" s="802" customFormat="1" ht="18.75" x14ac:dyDescent="0.3">
      <c r="A29" s="815" t="s">
        <v>40</v>
      </c>
      <c r="B29" s="791" t="s">
        <v>131</v>
      </c>
      <c r="C29" s="860">
        <v>0</v>
      </c>
      <c r="D29" s="844">
        <f t="shared" si="5"/>
        <v>0.874</v>
      </c>
      <c r="E29" s="844">
        <f t="shared" si="5"/>
        <v>1.3104</v>
      </c>
      <c r="F29" s="861">
        <f t="shared" si="3"/>
        <v>149.93135011441646</v>
      </c>
      <c r="G29" s="843">
        <f>437/1000</f>
        <v>0.437</v>
      </c>
      <c r="H29" s="844">
        <f>436.8/1000</f>
        <v>0.43680000000000002</v>
      </c>
      <c r="I29" s="844">
        <f>437/1000</f>
        <v>0.437</v>
      </c>
      <c r="J29" s="844">
        <f>436.8/1000</f>
        <v>0.43680000000000002</v>
      </c>
      <c r="K29" s="844"/>
      <c r="L29" s="845">
        <v>0.43680000000000002</v>
      </c>
    </row>
    <row r="30" spans="1:12" s="802" customFormat="1" ht="18.75" x14ac:dyDescent="0.3">
      <c r="A30" s="815" t="s">
        <v>41</v>
      </c>
      <c r="B30" s="791" t="s">
        <v>135</v>
      </c>
      <c r="C30" s="860">
        <v>0</v>
      </c>
      <c r="D30" s="844">
        <f>SUM(G30,I30,K30)</f>
        <v>0.89</v>
      </c>
      <c r="E30" s="844">
        <f t="shared" si="5"/>
        <v>1.78633</v>
      </c>
      <c r="F30" s="861">
        <f t="shared" si="3"/>
        <v>200.7112359550562</v>
      </c>
      <c r="G30" s="843">
        <f>445/1000</f>
        <v>0.44500000000000001</v>
      </c>
      <c r="H30" s="844">
        <f>(641.91-18.73)/1000</f>
        <v>0.62317999999999996</v>
      </c>
      <c r="I30" s="844">
        <f>445/1000</f>
        <v>0.44500000000000001</v>
      </c>
      <c r="J30" s="844">
        <f>(641.91-18.69)/1000</f>
        <v>0.62321999999999989</v>
      </c>
      <c r="K30" s="844"/>
      <c r="L30" s="845">
        <f>(641.91-101.98)/1000</f>
        <v>0.53992999999999991</v>
      </c>
    </row>
    <row r="31" spans="1:12" s="802" customFormat="1" ht="18.75" x14ac:dyDescent="0.3">
      <c r="A31" s="815" t="s">
        <v>42</v>
      </c>
      <c r="B31" s="790" t="s">
        <v>232</v>
      </c>
      <c r="C31" s="860">
        <v>0</v>
      </c>
      <c r="D31" s="844">
        <f t="shared" si="5"/>
        <v>0.9</v>
      </c>
      <c r="E31" s="844">
        <f t="shared" si="5"/>
        <v>0.85</v>
      </c>
      <c r="F31" s="861">
        <f t="shared" si="3"/>
        <v>94.444444444444443</v>
      </c>
      <c r="G31" s="843">
        <f>900/1000</f>
        <v>0.9</v>
      </c>
      <c r="H31" s="844">
        <f>850/1000</f>
        <v>0.85</v>
      </c>
      <c r="I31" s="844"/>
      <c r="J31" s="844"/>
      <c r="K31" s="844"/>
      <c r="L31" s="845"/>
    </row>
    <row r="32" spans="1:12" s="802" customFormat="1" ht="18.75" x14ac:dyDescent="0.3">
      <c r="A32" s="815" t="s">
        <v>43</v>
      </c>
      <c r="B32" s="790" t="s">
        <v>222</v>
      </c>
      <c r="C32" s="860">
        <v>0</v>
      </c>
      <c r="D32" s="844">
        <f t="shared" si="5"/>
        <v>0</v>
      </c>
      <c r="E32" s="844">
        <f t="shared" si="5"/>
        <v>0</v>
      </c>
      <c r="F32" s="861" t="e">
        <f t="shared" si="3"/>
        <v>#DIV/0!</v>
      </c>
      <c r="G32" s="843"/>
      <c r="H32" s="844">
        <v>0</v>
      </c>
      <c r="I32" s="844"/>
      <c r="J32" s="844"/>
      <c r="K32" s="844"/>
      <c r="L32" s="845"/>
    </row>
    <row r="33" spans="1:12" s="802" customFormat="1" ht="18.75" customHeight="1" x14ac:dyDescent="0.3">
      <c r="A33" s="815" t="s">
        <v>177</v>
      </c>
      <c r="B33" s="790" t="s">
        <v>235</v>
      </c>
      <c r="C33" s="860">
        <v>0</v>
      </c>
      <c r="D33" s="844">
        <f t="shared" si="5"/>
        <v>0</v>
      </c>
      <c r="E33" s="844">
        <f t="shared" si="5"/>
        <v>37.799999999999997</v>
      </c>
      <c r="F33" s="861" t="e">
        <f t="shared" si="3"/>
        <v>#DIV/0!</v>
      </c>
      <c r="G33" s="843"/>
      <c r="H33" s="844">
        <v>0</v>
      </c>
      <c r="I33" s="844"/>
      <c r="J33" s="844">
        <f>37800/1000</f>
        <v>37.799999999999997</v>
      </c>
      <c r="K33" s="844"/>
      <c r="L33" s="845"/>
    </row>
    <row r="34" spans="1:12" s="802" customFormat="1" ht="18.75" x14ac:dyDescent="0.3">
      <c r="A34" s="815" t="s">
        <v>144</v>
      </c>
      <c r="B34" s="790" t="s">
        <v>233</v>
      </c>
      <c r="C34" s="860">
        <v>0</v>
      </c>
      <c r="D34" s="844">
        <f>SUM(G34,I34,K34)</f>
        <v>0</v>
      </c>
      <c r="E34" s="844">
        <f t="shared" si="5"/>
        <v>33.147080000000003</v>
      </c>
      <c r="F34" s="861" t="e">
        <f t="shared" si="3"/>
        <v>#DIV/0!</v>
      </c>
      <c r="G34" s="843"/>
      <c r="H34" s="844">
        <f>33147.08/1000</f>
        <v>33.147080000000003</v>
      </c>
      <c r="I34" s="844"/>
      <c r="J34" s="844"/>
      <c r="K34" s="844"/>
      <c r="L34" s="845"/>
    </row>
    <row r="35" spans="1:12" s="802" customFormat="1" ht="18.75" x14ac:dyDescent="0.3">
      <c r="A35" s="815" t="s">
        <v>145</v>
      </c>
      <c r="B35" s="790" t="s">
        <v>147</v>
      </c>
      <c r="C35" s="860">
        <v>0</v>
      </c>
      <c r="D35" s="844">
        <f t="shared" si="5"/>
        <v>0</v>
      </c>
      <c r="E35" s="844">
        <f t="shared" si="5"/>
        <v>0</v>
      </c>
      <c r="F35" s="861" t="e">
        <f t="shared" si="3"/>
        <v>#DIV/0!</v>
      </c>
      <c r="G35" s="843"/>
      <c r="H35" s="844"/>
      <c r="I35" s="844"/>
      <c r="J35" s="844"/>
      <c r="K35" s="844"/>
      <c r="L35" s="845"/>
    </row>
    <row r="36" spans="1:12" s="802" customFormat="1" ht="18.75" hidden="1" x14ac:dyDescent="0.3">
      <c r="A36" s="815" t="s">
        <v>146</v>
      </c>
      <c r="B36" s="790" t="s">
        <v>150</v>
      </c>
      <c r="C36" s="860">
        <v>0</v>
      </c>
      <c r="D36" s="844">
        <f t="shared" si="5"/>
        <v>0</v>
      </c>
      <c r="E36" s="844">
        <f t="shared" si="5"/>
        <v>0</v>
      </c>
      <c r="F36" s="861" t="e">
        <f t="shared" si="3"/>
        <v>#DIV/0!</v>
      </c>
      <c r="G36" s="843"/>
      <c r="H36" s="844"/>
      <c r="I36" s="844"/>
      <c r="J36" s="844"/>
      <c r="K36" s="844"/>
      <c r="L36" s="845"/>
    </row>
    <row r="37" spans="1:12" s="802" customFormat="1" ht="18.75" x14ac:dyDescent="0.3">
      <c r="A37" s="815" t="s">
        <v>146</v>
      </c>
      <c r="B37" s="790" t="s">
        <v>223</v>
      </c>
      <c r="C37" s="860">
        <v>0</v>
      </c>
      <c r="D37" s="844">
        <f t="shared" si="5"/>
        <v>0</v>
      </c>
      <c r="E37" s="844">
        <f t="shared" si="5"/>
        <v>0</v>
      </c>
      <c r="F37" s="861" t="e">
        <f t="shared" si="3"/>
        <v>#DIV/0!</v>
      </c>
      <c r="G37" s="843"/>
      <c r="H37" s="844"/>
      <c r="I37" s="844"/>
      <c r="J37" s="844"/>
      <c r="K37" s="844"/>
      <c r="L37" s="845"/>
    </row>
    <row r="38" spans="1:12" s="802" customFormat="1" ht="18.75" hidden="1" x14ac:dyDescent="0.3">
      <c r="A38" s="815" t="s">
        <v>148</v>
      </c>
      <c r="B38" s="790" t="s">
        <v>15</v>
      </c>
      <c r="C38" s="860">
        <v>0</v>
      </c>
      <c r="D38" s="844">
        <f t="shared" si="5"/>
        <v>0</v>
      </c>
      <c r="E38" s="844">
        <f t="shared" si="5"/>
        <v>0</v>
      </c>
      <c r="F38" s="861" t="e">
        <f t="shared" si="3"/>
        <v>#DIV/0!</v>
      </c>
      <c r="G38" s="843"/>
      <c r="H38" s="844"/>
      <c r="I38" s="844"/>
      <c r="J38" s="844"/>
      <c r="K38" s="844"/>
      <c r="L38" s="845"/>
    </row>
    <row r="39" spans="1:12" s="802" customFormat="1" ht="30" x14ac:dyDescent="0.3">
      <c r="A39" s="815" t="s">
        <v>149</v>
      </c>
      <c r="B39" s="792" t="s">
        <v>217</v>
      </c>
      <c r="C39" s="860">
        <v>0</v>
      </c>
      <c r="D39" s="844">
        <f>SUM(G39,I39,K39)</f>
        <v>0</v>
      </c>
      <c r="E39" s="844">
        <f>SUM(H39,J39,L39)</f>
        <v>0</v>
      </c>
      <c r="F39" s="861" t="e">
        <f>SUM(E39)*100/(D39+C39)</f>
        <v>#DIV/0!</v>
      </c>
      <c r="G39" s="843"/>
      <c r="H39" s="844"/>
      <c r="I39" s="844"/>
      <c r="J39" s="844"/>
      <c r="K39" s="844"/>
      <c r="L39" s="845"/>
    </row>
    <row r="40" spans="1:12" s="802" customFormat="1" ht="19.5" thickBot="1" x14ac:dyDescent="0.35">
      <c r="A40" s="817" t="s">
        <v>152</v>
      </c>
      <c r="B40" s="818" t="s">
        <v>220</v>
      </c>
      <c r="C40" s="862"/>
      <c r="D40" s="847"/>
      <c r="E40" s="847"/>
      <c r="F40" s="857"/>
      <c r="G40" s="846"/>
      <c r="H40" s="847"/>
      <c r="I40" s="847"/>
      <c r="J40" s="847"/>
      <c r="K40" s="847"/>
      <c r="L40" s="848"/>
    </row>
    <row r="41" spans="1:12" s="802" customFormat="1" ht="19.5" thickBot="1" x14ac:dyDescent="0.35">
      <c r="A41" s="833" t="s">
        <v>46</v>
      </c>
      <c r="B41" s="836" t="s">
        <v>47</v>
      </c>
      <c r="C41" s="858">
        <v>0</v>
      </c>
      <c r="D41" s="850">
        <f>SUM(G41,I41,K41)</f>
        <v>1.288</v>
      </c>
      <c r="E41" s="850">
        <f t="shared" si="5"/>
        <v>2.7600000000000002</v>
      </c>
      <c r="F41" s="839">
        <f t="shared" si="3"/>
        <v>214.28571428571428</v>
      </c>
      <c r="G41" s="849">
        <v>0.6</v>
      </c>
      <c r="H41" s="838">
        <f>1563/1000</f>
        <v>1.5629999999999999</v>
      </c>
      <c r="I41" s="850">
        <v>0.5</v>
      </c>
      <c r="J41" s="850">
        <f>856/1000</f>
        <v>0.85599999999999998</v>
      </c>
      <c r="K41" s="850">
        <f>188/1000</f>
        <v>0.188</v>
      </c>
      <c r="L41" s="851">
        <f>341/1000</f>
        <v>0.34100000000000003</v>
      </c>
    </row>
    <row r="42" spans="1:12" s="802" customFormat="1" ht="47.25" x14ac:dyDescent="0.3">
      <c r="A42" s="832" t="s">
        <v>48</v>
      </c>
      <c r="B42" s="835" t="s">
        <v>137</v>
      </c>
      <c r="C42" s="863">
        <v>0</v>
      </c>
      <c r="D42" s="864">
        <f>SUM(G42,I42,K42)</f>
        <v>0</v>
      </c>
      <c r="E42" s="864">
        <f>SUM(H42,J42,L42)</f>
        <v>0</v>
      </c>
      <c r="F42" s="865" t="e">
        <f t="shared" si="3"/>
        <v>#DIV/0!</v>
      </c>
      <c r="G42" s="852"/>
      <c r="H42" s="853"/>
      <c r="I42" s="853">
        <f t="shared" ref="I42:J42" si="6">I44+I43</f>
        <v>0</v>
      </c>
      <c r="J42" s="853">
        <f t="shared" si="6"/>
        <v>0</v>
      </c>
      <c r="K42" s="853"/>
      <c r="L42" s="854"/>
    </row>
    <row r="43" spans="1:12" s="802" customFormat="1" ht="18.75" x14ac:dyDescent="0.3">
      <c r="A43" s="815" t="s">
        <v>138</v>
      </c>
      <c r="B43" s="791" t="s">
        <v>185</v>
      </c>
      <c r="C43" s="860">
        <v>0</v>
      </c>
      <c r="D43" s="844">
        <f>SUM(G43,I43,K43)</f>
        <v>0</v>
      </c>
      <c r="E43" s="844">
        <f t="shared" si="5"/>
        <v>0</v>
      </c>
      <c r="F43" s="861" t="e">
        <f>SUM(E43)*100/(D43+C43)</f>
        <v>#DIV/0!</v>
      </c>
      <c r="G43" s="843"/>
      <c r="H43" s="844"/>
      <c r="I43" s="844">
        <v>0</v>
      </c>
      <c r="J43" s="844">
        <f>0/1000</f>
        <v>0</v>
      </c>
      <c r="K43" s="844"/>
      <c r="L43" s="845"/>
    </row>
    <row r="44" spans="1:12" s="802" customFormat="1" ht="18.75" hidden="1" x14ac:dyDescent="0.3">
      <c r="A44" s="815" t="s">
        <v>139</v>
      </c>
      <c r="B44" s="791" t="s">
        <v>140</v>
      </c>
      <c r="C44" s="860">
        <v>0</v>
      </c>
      <c r="D44" s="844">
        <f>SUM(G44,I44,K44)</f>
        <v>0</v>
      </c>
      <c r="E44" s="844">
        <f>SUM(H44,J44,L44)</f>
        <v>0</v>
      </c>
      <c r="F44" s="861" t="e">
        <f t="shared" si="3"/>
        <v>#DIV/0!</v>
      </c>
      <c r="G44" s="843">
        <v>0</v>
      </c>
      <c r="H44" s="844">
        <v>0</v>
      </c>
      <c r="I44" s="844">
        <v>0</v>
      </c>
      <c r="J44" s="844">
        <v>0</v>
      </c>
      <c r="K44" s="844">
        <v>0</v>
      </c>
      <c r="L44" s="845"/>
    </row>
    <row r="45" spans="1:12" s="802" customFormat="1" ht="18.75" x14ac:dyDescent="0.3">
      <c r="A45" s="816" t="s">
        <v>51</v>
      </c>
      <c r="B45" s="793" t="s">
        <v>154</v>
      </c>
      <c r="C45" s="860">
        <v>0</v>
      </c>
      <c r="D45" s="844">
        <f>D46</f>
        <v>0</v>
      </c>
      <c r="E45" s="844">
        <f t="shared" ref="E45:L45" si="7">E46</f>
        <v>0</v>
      </c>
      <c r="F45" s="845" t="e">
        <f t="shared" si="7"/>
        <v>#DIV/0!</v>
      </c>
      <c r="G45" s="843">
        <f t="shared" si="7"/>
        <v>0</v>
      </c>
      <c r="H45" s="844">
        <f t="shared" si="7"/>
        <v>0</v>
      </c>
      <c r="I45" s="844">
        <f t="shared" si="7"/>
        <v>0</v>
      </c>
      <c r="J45" s="844">
        <f t="shared" si="7"/>
        <v>0</v>
      </c>
      <c r="K45" s="844">
        <f t="shared" si="7"/>
        <v>0</v>
      </c>
      <c r="L45" s="845">
        <f t="shared" si="7"/>
        <v>0</v>
      </c>
    </row>
    <row r="46" spans="1:12" s="802" customFormat="1" ht="18.75" x14ac:dyDescent="0.3">
      <c r="A46" s="815" t="s">
        <v>155</v>
      </c>
      <c r="B46" s="791" t="s">
        <v>156</v>
      </c>
      <c r="C46" s="860">
        <v>0</v>
      </c>
      <c r="D46" s="844">
        <f>SUM(G46,I46,K46)</f>
        <v>0</v>
      </c>
      <c r="E46" s="844">
        <f>SUM(H46,J46,L46)</f>
        <v>0</v>
      </c>
      <c r="F46" s="861" t="e">
        <f>SUM(E46)*100/(D46+C46)</f>
        <v>#DIV/0!</v>
      </c>
      <c r="G46" s="843">
        <v>0</v>
      </c>
      <c r="H46" s="844"/>
      <c r="I46" s="844">
        <v>0</v>
      </c>
      <c r="J46" s="844"/>
      <c r="K46" s="844">
        <v>0</v>
      </c>
      <c r="L46" s="845"/>
    </row>
    <row r="47" spans="1:12" s="802" customFormat="1" ht="18.75" x14ac:dyDescent="0.3">
      <c r="A47" s="816" t="s">
        <v>165</v>
      </c>
      <c r="B47" s="793" t="s">
        <v>166</v>
      </c>
      <c r="C47" s="860">
        <v>0</v>
      </c>
      <c r="D47" s="844">
        <v>0</v>
      </c>
      <c r="E47" s="844">
        <v>0</v>
      </c>
      <c r="F47" s="861">
        <v>0</v>
      </c>
      <c r="G47" s="843"/>
      <c r="H47" s="844"/>
      <c r="I47" s="844"/>
      <c r="J47" s="844"/>
      <c r="K47" s="844"/>
      <c r="L47" s="845"/>
    </row>
    <row r="48" spans="1:12" s="802" customFormat="1" ht="31.5" x14ac:dyDescent="0.3">
      <c r="A48" s="816" t="s">
        <v>214</v>
      </c>
      <c r="B48" s="791" t="s">
        <v>216</v>
      </c>
      <c r="C48" s="860"/>
      <c r="D48" s="844">
        <f t="shared" ref="D48:E48" si="8">SUM(G48,I48,K48)</f>
        <v>0</v>
      </c>
      <c r="E48" s="844">
        <f t="shared" si="8"/>
        <v>0</v>
      </c>
      <c r="F48" s="861" t="e">
        <f t="shared" ref="F48" si="9">SUM(E48)*100/(D48+C48)</f>
        <v>#DIV/0!</v>
      </c>
      <c r="G48" s="843">
        <v>0</v>
      </c>
      <c r="H48" s="844">
        <v>0</v>
      </c>
      <c r="I48" s="844"/>
      <c r="J48" s="844"/>
      <c r="K48" s="844">
        <v>0</v>
      </c>
      <c r="L48" s="845">
        <v>0</v>
      </c>
    </row>
    <row r="49" spans="1:14" s="802" customFormat="1" ht="19.5" thickBot="1" x14ac:dyDescent="0.35">
      <c r="A49" s="824"/>
      <c r="B49" s="825" t="s">
        <v>5</v>
      </c>
      <c r="C49" s="862">
        <v>0</v>
      </c>
      <c r="D49" s="856">
        <f>D9+D10+D11+D20+D21+D22+D26+D41+D42+D48</f>
        <v>2528.0247099999992</v>
      </c>
      <c r="E49" s="856">
        <f>E9+E10+E11+E20+E21+E22+E26+E41+E42+E48</f>
        <v>2987.7576300000001</v>
      </c>
      <c r="F49" s="857"/>
      <c r="G49" s="855">
        <f t="shared" ref="G49:L49" si="10">G9+G10+G11+G20+G21+G22+G26+G41+G42</f>
        <v>1092.1567099999997</v>
      </c>
      <c r="H49" s="856">
        <f t="shared" si="10"/>
        <v>1152.91752</v>
      </c>
      <c r="I49" s="856">
        <f>I9+I10+I11+I20+I21+I22+I26+I41+I42+I48</f>
        <v>757.702</v>
      </c>
      <c r="J49" s="856">
        <f>J9+J10+J11+J20+J21+J22+J26+J41+J42+J48</f>
        <v>871.75322000000006</v>
      </c>
      <c r="K49" s="856">
        <f t="shared" si="10"/>
        <v>678.16599999999994</v>
      </c>
      <c r="L49" s="857">
        <f t="shared" si="10"/>
        <v>963.08688999999993</v>
      </c>
    </row>
    <row r="50" spans="1:14" s="802" customFormat="1" ht="18.75" x14ac:dyDescent="0.3">
      <c r="A50" s="803"/>
      <c r="B50" s="804"/>
      <c r="C50" s="805"/>
      <c r="D50" s="806"/>
      <c r="E50" s="806"/>
      <c r="F50" s="806"/>
      <c r="G50" s="806"/>
      <c r="H50" s="806"/>
      <c r="I50" s="806"/>
      <c r="J50" s="806"/>
      <c r="K50" s="806"/>
      <c r="L50" s="806"/>
      <c r="N50" s="807">
        <f>H49+J49+L49</f>
        <v>2987.7576300000001</v>
      </c>
    </row>
    <row r="51" spans="1:14" s="353" customFormat="1" ht="27.75" customHeight="1" x14ac:dyDescent="0.3">
      <c r="A51" s="499"/>
      <c r="B51" s="674" t="s">
        <v>237</v>
      </c>
      <c r="C51" s="577"/>
      <c r="D51" s="427"/>
      <c r="E51" s="501"/>
      <c r="F51" s="502"/>
      <c r="G51" s="427"/>
      <c r="H51" s="427" t="s">
        <v>162</v>
      </c>
      <c r="I51" s="427"/>
      <c r="J51" s="427"/>
      <c r="K51" s="427"/>
      <c r="L51" s="427"/>
    </row>
    <row r="52" spans="1:14" s="679" customFormat="1" ht="9" customHeight="1" x14ac:dyDescent="0.2">
      <c r="A52" s="675"/>
      <c r="B52" s="676"/>
      <c r="C52" s="677"/>
      <c r="D52" s="677"/>
      <c r="E52" s="678" t="s">
        <v>38</v>
      </c>
      <c r="G52" s="677"/>
      <c r="H52" s="680"/>
      <c r="I52" s="677"/>
      <c r="J52" s="680"/>
      <c r="K52" s="677"/>
      <c r="L52" s="680"/>
    </row>
    <row r="53" spans="1:14" s="353" customFormat="1" ht="27.75" customHeight="1" x14ac:dyDescent="0.3">
      <c r="B53" s="674" t="s">
        <v>163</v>
      </c>
      <c r="E53" s="501"/>
      <c r="H53" s="502" t="s">
        <v>178</v>
      </c>
      <c r="J53" s="502"/>
      <c r="L53" s="502"/>
    </row>
    <row r="54" spans="1:14" s="679" customFormat="1" ht="20.25" x14ac:dyDescent="0.2">
      <c r="E54" s="678" t="s">
        <v>38</v>
      </c>
      <c r="H54" s="681"/>
      <c r="J54" s="681"/>
      <c r="L54" s="681"/>
    </row>
    <row r="55" spans="1:14" s="802" customFormat="1" ht="18" x14ac:dyDescent="0.25">
      <c r="C55" s="802" t="s">
        <v>215</v>
      </c>
      <c r="H55" s="808"/>
      <c r="J55" s="808"/>
      <c r="L55" s="808"/>
    </row>
    <row r="56" spans="1:14" s="802" customFormat="1" ht="18" x14ac:dyDescent="0.25">
      <c r="H56" s="808"/>
      <c r="J56" s="808"/>
      <c r="L56" s="808"/>
    </row>
    <row r="57" spans="1:14" s="802" customFormat="1" ht="18" x14ac:dyDescent="0.25">
      <c r="H57" s="808"/>
      <c r="J57" s="808"/>
      <c r="L57" s="808"/>
    </row>
    <row r="58" spans="1:14" s="802" customFormat="1" ht="18" x14ac:dyDescent="0.25">
      <c r="H58" s="808"/>
      <c r="J58" s="808"/>
      <c r="L58" s="808"/>
    </row>
    <row r="59" spans="1:14" s="802" customFormat="1" ht="18" x14ac:dyDescent="0.25">
      <c r="H59" s="808"/>
      <c r="J59" s="808"/>
      <c r="L59" s="808"/>
    </row>
    <row r="60" spans="1:14" s="802" customFormat="1" ht="18" x14ac:dyDescent="0.25">
      <c r="H60" s="808"/>
      <c r="J60" s="808"/>
      <c r="L60" s="808"/>
    </row>
    <row r="61" spans="1:14" s="802" customFormat="1" ht="18" x14ac:dyDescent="0.25">
      <c r="H61" s="808"/>
      <c r="J61" s="808"/>
      <c r="L61" s="808"/>
    </row>
  </sheetData>
  <mergeCells count="12">
    <mergeCell ref="I7:J7"/>
    <mergeCell ref="K7:L7"/>
    <mergeCell ref="K1:L1"/>
    <mergeCell ref="A2:M2"/>
    <mergeCell ref="A3:L3"/>
    <mergeCell ref="A4:L4"/>
    <mergeCell ref="A6:A8"/>
    <mergeCell ref="B6:B8"/>
    <mergeCell ref="C6:C8"/>
    <mergeCell ref="D6:F7"/>
    <mergeCell ref="G6:L6"/>
    <mergeCell ref="G7:H7"/>
  </mergeCells>
  <pageMargins left="1.2204724409448819" right="0.23622047244094491" top="0.19685039370078741" bottom="0" header="0.31496062992125984" footer="0.31496062992125984"/>
  <pageSetup paperSize="9" scale="55" orientation="landscape" horizontalDpi="300" verticalDpi="300" r:id="rId1"/>
  <rowBreaks count="1" manualBreakCount="1">
    <brk id="59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view="pageBreakPreview" zoomScale="60" zoomScaleNormal="100" workbookViewId="0">
      <selection activeCell="E51" sqref="E51"/>
    </sheetView>
  </sheetViews>
  <sheetFormatPr defaultRowHeight="20.25" x14ac:dyDescent="0.3"/>
  <cols>
    <col min="1" max="1" width="9.140625" style="353"/>
    <col min="2" max="2" width="47.28515625" style="353" customWidth="1"/>
    <col min="3" max="3" width="18.140625" style="353" customWidth="1"/>
    <col min="4" max="4" width="11.7109375" style="353" customWidth="1"/>
    <col min="5" max="5" width="10.85546875" style="353" customWidth="1"/>
    <col min="6" max="7" width="14.85546875" style="353" customWidth="1"/>
    <col min="8" max="8" width="13.42578125" style="502" customWidth="1"/>
    <col min="9" max="9" width="16.85546875" style="353" customWidth="1"/>
    <col min="10" max="10" width="13.42578125" style="502" customWidth="1"/>
    <col min="11" max="11" width="13.42578125" style="353" customWidth="1"/>
    <col min="12" max="12" width="15" style="502" customWidth="1"/>
    <col min="13" max="13" width="9.140625" style="353"/>
    <col min="14" max="14" width="15.42578125" style="353" customWidth="1"/>
    <col min="15" max="16384" width="9.140625" style="353"/>
  </cols>
  <sheetData>
    <row r="1" spans="1:13" x14ac:dyDescent="0.3">
      <c r="A1" s="426"/>
      <c r="B1" s="426"/>
      <c r="C1" s="426"/>
      <c r="D1" s="426"/>
      <c r="E1" s="426"/>
      <c r="F1" s="426"/>
      <c r="G1" s="426"/>
      <c r="H1" s="427"/>
      <c r="I1" s="426"/>
      <c r="J1" s="427"/>
      <c r="K1" s="619" t="s">
        <v>8</v>
      </c>
      <c r="L1" s="619"/>
    </row>
    <row r="2" spans="1:13" x14ac:dyDescent="0.3">
      <c r="A2" s="620" t="s">
        <v>180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</row>
    <row r="3" spans="1:13" x14ac:dyDescent="0.3">
      <c r="A3" s="621" t="s">
        <v>160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</row>
    <row r="4" spans="1:13" x14ac:dyDescent="0.3">
      <c r="A4" s="623" t="s">
        <v>9</v>
      </c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</row>
    <row r="5" spans="1:13" x14ac:dyDescent="0.3">
      <c r="A5" s="428"/>
      <c r="B5" s="428"/>
      <c r="C5" s="428"/>
      <c r="D5" s="428"/>
      <c r="E5" s="428"/>
      <c r="F5" s="428"/>
      <c r="G5" s="428"/>
      <c r="H5" s="428"/>
      <c r="I5" s="428"/>
      <c r="J5" s="428"/>
      <c r="K5" s="428"/>
      <c r="L5" s="428"/>
    </row>
    <row r="6" spans="1:13" ht="22.5" customHeight="1" thickBot="1" x14ac:dyDescent="0.35">
      <c r="A6" s="426"/>
      <c r="B6" s="426"/>
      <c r="C6" s="426"/>
      <c r="D6" s="429" t="s">
        <v>203</v>
      </c>
      <c r="E6" s="426"/>
      <c r="F6" s="426"/>
      <c r="G6" s="426"/>
      <c r="H6" s="427"/>
      <c r="I6" s="426"/>
      <c r="J6" s="427"/>
      <c r="K6" s="426"/>
      <c r="L6" s="427" t="s">
        <v>7</v>
      </c>
    </row>
    <row r="7" spans="1:13" ht="15.75" customHeight="1" x14ac:dyDescent="0.3">
      <c r="A7" s="624" t="s">
        <v>0</v>
      </c>
      <c r="B7" s="627" t="s">
        <v>10</v>
      </c>
      <c r="C7" s="629" t="s">
        <v>202</v>
      </c>
      <c r="D7" s="627" t="s">
        <v>181</v>
      </c>
      <c r="E7" s="627"/>
      <c r="F7" s="627"/>
      <c r="G7" s="627" t="s">
        <v>4</v>
      </c>
      <c r="H7" s="627"/>
      <c r="I7" s="627"/>
      <c r="J7" s="627"/>
      <c r="K7" s="627"/>
      <c r="L7" s="631"/>
    </row>
    <row r="8" spans="1:13" x14ac:dyDescent="0.3">
      <c r="A8" s="625"/>
      <c r="B8" s="617"/>
      <c r="C8" s="630"/>
      <c r="D8" s="617"/>
      <c r="E8" s="617"/>
      <c r="F8" s="617"/>
      <c r="G8" s="617" t="s">
        <v>182</v>
      </c>
      <c r="H8" s="617"/>
      <c r="I8" s="617" t="s">
        <v>183</v>
      </c>
      <c r="J8" s="617"/>
      <c r="K8" s="617" t="s">
        <v>184</v>
      </c>
      <c r="L8" s="618"/>
    </row>
    <row r="9" spans="1:13" ht="61.5" thickBot="1" x14ac:dyDescent="0.35">
      <c r="A9" s="626"/>
      <c r="B9" s="628"/>
      <c r="C9" s="630"/>
      <c r="D9" s="430" t="s">
        <v>1</v>
      </c>
      <c r="E9" s="430" t="s">
        <v>2</v>
      </c>
      <c r="F9" s="431" t="s">
        <v>3</v>
      </c>
      <c r="G9" s="430" t="s">
        <v>1</v>
      </c>
      <c r="H9" s="432" t="s">
        <v>2</v>
      </c>
      <c r="I9" s="430" t="s">
        <v>1</v>
      </c>
      <c r="J9" s="432" t="s">
        <v>2</v>
      </c>
      <c r="K9" s="430" t="s">
        <v>1</v>
      </c>
      <c r="L9" s="433" t="s">
        <v>2</v>
      </c>
    </row>
    <row r="10" spans="1:13" ht="27.75" hidden="1" customHeight="1" thickBot="1" x14ac:dyDescent="0.35">
      <c r="A10" s="434">
        <v>1</v>
      </c>
      <c r="B10" s="435" t="s">
        <v>11</v>
      </c>
      <c r="C10" s="436">
        <v>0</v>
      </c>
      <c r="D10" s="437">
        <f>SUM(G10,I10,K10)</f>
        <v>0</v>
      </c>
      <c r="E10" s="438">
        <f t="shared" ref="D10:E27" si="0">SUM(H10,J10,L10)</f>
        <v>0</v>
      </c>
      <c r="F10" s="439" t="e">
        <f>SUM(E10)*100/(D10+C10)</f>
        <v>#DIV/0!</v>
      </c>
      <c r="G10" s="440"/>
      <c r="H10" s="441"/>
      <c r="I10" s="440"/>
      <c r="J10" s="441"/>
      <c r="K10" s="440"/>
      <c r="L10" s="442"/>
    </row>
    <row r="11" spans="1:13" ht="32.25" hidden="1" customHeight="1" thickBot="1" x14ac:dyDescent="0.35">
      <c r="A11" s="443">
        <v>2</v>
      </c>
      <c r="B11" s="444" t="s">
        <v>12</v>
      </c>
      <c r="C11" s="436">
        <v>0</v>
      </c>
      <c r="D11" s="445">
        <f t="shared" si="0"/>
        <v>0</v>
      </c>
      <c r="E11" s="446">
        <f t="shared" si="0"/>
        <v>0</v>
      </c>
      <c r="F11" s="447" t="e">
        <f>SUM(E11)*100/(D11+C11)</f>
        <v>#DIV/0!</v>
      </c>
      <c r="G11" s="440"/>
      <c r="H11" s="441"/>
      <c r="I11" s="448"/>
      <c r="J11" s="449"/>
      <c r="K11" s="448"/>
      <c r="L11" s="450"/>
    </row>
    <row r="12" spans="1:13" ht="41.25" hidden="1" thickBot="1" x14ac:dyDescent="0.35">
      <c r="A12" s="443">
        <v>3</v>
      </c>
      <c r="B12" s="444" t="s">
        <v>132</v>
      </c>
      <c r="C12" s="436">
        <v>0</v>
      </c>
      <c r="D12" s="445">
        <f t="shared" si="0"/>
        <v>0</v>
      </c>
      <c r="E12" s="446">
        <f>SUM(H12,J12,L12)</f>
        <v>0</v>
      </c>
      <c r="F12" s="447" t="e">
        <f>SUM(E12)*100/(D12+C12)</f>
        <v>#DIV/0!</v>
      </c>
      <c r="G12" s="448"/>
      <c r="H12" s="447"/>
      <c r="I12" s="448"/>
      <c r="J12" s="449"/>
      <c r="K12" s="448"/>
      <c r="L12" s="449"/>
    </row>
    <row r="13" spans="1:13" ht="21" hidden="1" thickBot="1" x14ac:dyDescent="0.35">
      <c r="A13" s="451" t="s">
        <v>22</v>
      </c>
      <c r="B13" s="452" t="s">
        <v>186</v>
      </c>
      <c r="C13" s="436">
        <v>0</v>
      </c>
      <c r="D13" s="453">
        <f t="shared" si="0"/>
        <v>0</v>
      </c>
      <c r="E13" s="454">
        <f t="shared" si="0"/>
        <v>0</v>
      </c>
      <c r="F13" s="447" t="e">
        <f>SUM(E13)*100/(D13+C13)</f>
        <v>#DIV/0!</v>
      </c>
      <c r="G13" s="455"/>
      <c r="H13" s="456"/>
      <c r="I13" s="455"/>
      <c r="J13" s="457"/>
      <c r="K13" s="457"/>
      <c r="L13" s="458"/>
    </row>
    <row r="14" spans="1:13" ht="21" hidden="1" thickBot="1" x14ac:dyDescent="0.35">
      <c r="A14" s="451" t="s">
        <v>23</v>
      </c>
      <c r="B14" s="452" t="s">
        <v>189</v>
      </c>
      <c r="C14" s="436">
        <f>D14-E14</f>
        <v>0</v>
      </c>
      <c r="D14" s="453">
        <f>SUM(G14,I14,K14)</f>
        <v>0</v>
      </c>
      <c r="E14" s="454">
        <f t="shared" si="0"/>
        <v>0</v>
      </c>
      <c r="F14" s="447" t="e">
        <f t="shared" ref="F14:F22" si="1">SUM(E14)*100/(D14+C14)</f>
        <v>#DIV/0!</v>
      </c>
      <c r="G14" s="456"/>
      <c r="H14" s="456"/>
      <c r="I14" s="455"/>
      <c r="J14" s="457"/>
      <c r="K14" s="455"/>
      <c r="L14" s="459"/>
    </row>
    <row r="15" spans="1:13" ht="21" hidden="1" thickBot="1" x14ac:dyDescent="0.35">
      <c r="A15" s="451" t="s">
        <v>24</v>
      </c>
      <c r="B15" s="452" t="s">
        <v>187</v>
      </c>
      <c r="C15" s="436">
        <v>0</v>
      </c>
      <c r="D15" s="453">
        <f>SUM(G15,I15,K15)</f>
        <v>0</v>
      </c>
      <c r="E15" s="454">
        <f>SUM(H15,J15,L15)</f>
        <v>0</v>
      </c>
      <c r="F15" s="447" t="e">
        <f t="shared" si="1"/>
        <v>#DIV/0!</v>
      </c>
      <c r="G15" s="456"/>
      <c r="H15" s="456"/>
      <c r="I15" s="455"/>
      <c r="J15" s="457"/>
      <c r="K15" s="456"/>
      <c r="L15" s="458"/>
    </row>
    <row r="16" spans="1:13" ht="21" hidden="1" thickBot="1" x14ac:dyDescent="0.35">
      <c r="A16" s="451" t="s">
        <v>25</v>
      </c>
      <c r="B16" s="452" t="s">
        <v>159</v>
      </c>
      <c r="C16" s="436">
        <v>0</v>
      </c>
      <c r="D16" s="453">
        <f>SUM(G16,I16,K16)</f>
        <v>0</v>
      </c>
      <c r="E16" s="454">
        <f>SUM(H16,J16,L16)</f>
        <v>0</v>
      </c>
      <c r="F16" s="447" t="e">
        <f t="shared" si="1"/>
        <v>#DIV/0!</v>
      </c>
      <c r="G16" s="455"/>
      <c r="H16" s="456"/>
      <c r="I16" s="456"/>
      <c r="J16" s="457"/>
      <c r="K16" s="456"/>
      <c r="L16" s="458"/>
    </row>
    <row r="17" spans="1:12" ht="21" hidden="1" thickBot="1" x14ac:dyDescent="0.35">
      <c r="A17" s="451" t="s">
        <v>26</v>
      </c>
      <c r="B17" s="452" t="s">
        <v>191</v>
      </c>
      <c r="C17" s="436"/>
      <c r="D17" s="453"/>
      <c r="E17" s="454"/>
      <c r="F17" s="447"/>
      <c r="G17" s="455"/>
      <c r="H17" s="456"/>
      <c r="I17" s="456"/>
      <c r="J17" s="457"/>
      <c r="K17" s="456"/>
      <c r="L17" s="458"/>
    </row>
    <row r="18" spans="1:12" ht="21" hidden="1" thickBot="1" x14ac:dyDescent="0.35">
      <c r="A18" s="451" t="s">
        <v>27</v>
      </c>
      <c r="B18" s="452" t="s">
        <v>174</v>
      </c>
      <c r="C18" s="436"/>
      <c r="D18" s="453"/>
      <c r="E18" s="454"/>
      <c r="F18" s="447"/>
      <c r="G18" s="455"/>
      <c r="H18" s="456"/>
      <c r="I18" s="456"/>
      <c r="J18" s="457"/>
      <c r="K18" s="456"/>
      <c r="L18" s="458"/>
    </row>
    <row r="19" spans="1:12" ht="41.25" hidden="1" thickBot="1" x14ac:dyDescent="0.35">
      <c r="A19" s="451" t="s">
        <v>192</v>
      </c>
      <c r="B19" s="452" t="s">
        <v>193</v>
      </c>
      <c r="C19" s="436"/>
      <c r="D19" s="453"/>
      <c r="E19" s="454"/>
      <c r="F19" s="447"/>
      <c r="G19" s="455"/>
      <c r="H19" s="456"/>
      <c r="I19" s="456"/>
      <c r="J19" s="457"/>
      <c r="K19" s="455"/>
      <c r="L19" s="458"/>
    </row>
    <row r="20" spans="1:12" ht="21" hidden="1" thickBot="1" x14ac:dyDescent="0.35">
      <c r="A20" s="451" t="s">
        <v>194</v>
      </c>
      <c r="B20" s="452" t="s">
        <v>195</v>
      </c>
      <c r="C20" s="436"/>
      <c r="D20" s="453"/>
      <c r="E20" s="454"/>
      <c r="F20" s="447"/>
      <c r="G20" s="455"/>
      <c r="H20" s="456"/>
      <c r="I20" s="456"/>
      <c r="J20" s="457"/>
      <c r="K20" s="455"/>
      <c r="L20" s="458"/>
    </row>
    <row r="21" spans="1:12" ht="21" hidden="1" thickBot="1" x14ac:dyDescent="0.35">
      <c r="A21" s="460" t="s">
        <v>28</v>
      </c>
      <c r="B21" s="444" t="s">
        <v>134</v>
      </c>
      <c r="C21" s="436">
        <v>0</v>
      </c>
      <c r="D21" s="445">
        <f t="shared" si="0"/>
        <v>0</v>
      </c>
      <c r="E21" s="446">
        <f t="shared" si="0"/>
        <v>0</v>
      </c>
      <c r="F21" s="447" t="e">
        <f t="shared" si="1"/>
        <v>#DIV/0!</v>
      </c>
      <c r="G21" s="448"/>
      <c r="H21" s="447"/>
      <c r="I21" s="448"/>
      <c r="J21" s="447"/>
      <c r="K21" s="448"/>
      <c r="L21" s="461"/>
    </row>
    <row r="22" spans="1:12" ht="21" hidden="1" thickBot="1" x14ac:dyDescent="0.35">
      <c r="A22" s="460" t="s">
        <v>33</v>
      </c>
      <c r="B22" s="444" t="s">
        <v>136</v>
      </c>
      <c r="C22" s="436">
        <v>0</v>
      </c>
      <c r="D22" s="445">
        <f t="shared" si="0"/>
        <v>0</v>
      </c>
      <c r="E22" s="446">
        <f t="shared" si="0"/>
        <v>0</v>
      </c>
      <c r="F22" s="447" t="e">
        <f t="shared" si="1"/>
        <v>#DIV/0!</v>
      </c>
      <c r="G22" s="448"/>
      <c r="H22" s="449"/>
      <c r="I22" s="448"/>
      <c r="J22" s="449"/>
      <c r="K22" s="448"/>
      <c r="L22" s="450"/>
    </row>
    <row r="23" spans="1:12" ht="21" hidden="1" thickBot="1" x14ac:dyDescent="0.35">
      <c r="A23" s="460" t="s">
        <v>34</v>
      </c>
      <c r="B23" s="444"/>
      <c r="C23" s="436">
        <v>0</v>
      </c>
      <c r="D23" s="445">
        <f t="shared" si="0"/>
        <v>0</v>
      </c>
      <c r="E23" s="446">
        <f t="shared" si="0"/>
        <v>0</v>
      </c>
      <c r="F23" s="447" t="e">
        <f>SUM(E23)*100/(D23+C23)</f>
        <v>#DIV/0!</v>
      </c>
      <c r="G23" s="448"/>
      <c r="H23" s="449"/>
      <c r="I23" s="448"/>
      <c r="J23" s="449"/>
      <c r="K23" s="448"/>
      <c r="L23" s="450"/>
    </row>
    <row r="24" spans="1:12" ht="21" hidden="1" thickBot="1" x14ac:dyDescent="0.35">
      <c r="A24" s="451" t="s">
        <v>29</v>
      </c>
      <c r="B24" s="452" t="s">
        <v>15</v>
      </c>
      <c r="C24" s="436">
        <v>0</v>
      </c>
      <c r="D24" s="453">
        <f t="shared" si="0"/>
        <v>0</v>
      </c>
      <c r="E24" s="454">
        <f t="shared" si="0"/>
        <v>0</v>
      </c>
      <c r="F24" s="447" t="e">
        <f t="shared" ref="F24:F49" si="2">SUM(E24)*100/(D24+C24)</f>
        <v>#DIV/0!</v>
      </c>
      <c r="G24" s="455"/>
      <c r="H24" s="457"/>
      <c r="I24" s="455"/>
      <c r="J24" s="457"/>
      <c r="K24" s="455"/>
      <c r="L24" s="459"/>
    </row>
    <row r="25" spans="1:12" ht="21" hidden="1" thickBot="1" x14ac:dyDescent="0.35">
      <c r="A25" s="451" t="s">
        <v>30</v>
      </c>
      <c r="B25" s="452" t="s">
        <v>16</v>
      </c>
      <c r="C25" s="436">
        <v>0</v>
      </c>
      <c r="D25" s="453">
        <f t="shared" si="0"/>
        <v>0</v>
      </c>
      <c r="E25" s="454">
        <f t="shared" si="0"/>
        <v>0</v>
      </c>
      <c r="F25" s="447" t="e">
        <f t="shared" si="2"/>
        <v>#DIV/0!</v>
      </c>
      <c r="G25" s="455"/>
      <c r="H25" s="457"/>
      <c r="I25" s="455"/>
      <c r="J25" s="457"/>
      <c r="K25" s="455"/>
      <c r="L25" s="459"/>
    </row>
    <row r="26" spans="1:12" ht="21" hidden="1" thickBot="1" x14ac:dyDescent="0.35">
      <c r="A26" s="451" t="s">
        <v>31</v>
      </c>
      <c r="B26" s="452" t="s">
        <v>17</v>
      </c>
      <c r="C26" s="436">
        <v>0</v>
      </c>
      <c r="D26" s="453">
        <f>SUM(G26,I26,K26)</f>
        <v>0</v>
      </c>
      <c r="E26" s="454">
        <f>SUM(H26,J26,L26)</f>
        <v>0</v>
      </c>
      <c r="F26" s="447" t="e">
        <f t="shared" si="2"/>
        <v>#DIV/0!</v>
      </c>
      <c r="G26" s="455"/>
      <c r="H26" s="457"/>
      <c r="I26" s="455"/>
      <c r="J26" s="457"/>
      <c r="K26" s="455"/>
      <c r="L26" s="459"/>
    </row>
    <row r="27" spans="1:12" ht="41.25" hidden="1" thickBot="1" x14ac:dyDescent="0.35">
      <c r="A27" s="460" t="s">
        <v>35</v>
      </c>
      <c r="B27" s="444" t="s">
        <v>133</v>
      </c>
      <c r="C27" s="436">
        <v>0</v>
      </c>
      <c r="D27" s="445">
        <f>SUM(G27,I27,K27)</f>
        <v>0</v>
      </c>
      <c r="E27" s="446">
        <f t="shared" si="0"/>
        <v>0</v>
      </c>
      <c r="F27" s="447" t="e">
        <f>SUM(E27)*100/(D27+C27)</f>
        <v>#DIV/0!</v>
      </c>
      <c r="G27" s="448"/>
      <c r="H27" s="449"/>
      <c r="I27" s="448"/>
      <c r="J27" s="449"/>
      <c r="K27" s="448"/>
      <c r="L27" s="449"/>
    </row>
    <row r="28" spans="1:12" ht="21" hidden="1" thickBot="1" x14ac:dyDescent="0.35">
      <c r="A28" s="451" t="s">
        <v>36</v>
      </c>
      <c r="B28" s="452" t="s">
        <v>164</v>
      </c>
      <c r="C28" s="436">
        <v>0</v>
      </c>
      <c r="D28" s="453">
        <f t="shared" ref="D28:E44" si="3">SUM(G28,I28,K28)</f>
        <v>0</v>
      </c>
      <c r="E28" s="454">
        <f t="shared" si="3"/>
        <v>0</v>
      </c>
      <c r="F28" s="447" t="e">
        <f t="shared" si="2"/>
        <v>#DIV/0!</v>
      </c>
      <c r="G28" s="455"/>
      <c r="H28" s="457"/>
      <c r="I28" s="455"/>
      <c r="J28" s="457"/>
      <c r="K28" s="455"/>
      <c r="L28" s="459"/>
    </row>
    <row r="29" spans="1:12" ht="21" hidden="1" thickBot="1" x14ac:dyDescent="0.35">
      <c r="A29" s="451" t="s">
        <v>37</v>
      </c>
      <c r="B29" s="462" t="s">
        <v>188</v>
      </c>
      <c r="C29" s="436">
        <v>0</v>
      </c>
      <c r="D29" s="453">
        <f t="shared" si="3"/>
        <v>0</v>
      </c>
      <c r="E29" s="454">
        <f t="shared" si="3"/>
        <v>0</v>
      </c>
      <c r="F29" s="447" t="e">
        <f t="shared" si="2"/>
        <v>#DIV/0!</v>
      </c>
      <c r="G29" s="456"/>
      <c r="H29" s="457"/>
      <c r="I29" s="456"/>
      <c r="J29" s="457"/>
      <c r="K29" s="456"/>
      <c r="L29" s="458"/>
    </row>
    <row r="30" spans="1:12" ht="21" hidden="1" thickBot="1" x14ac:dyDescent="0.35">
      <c r="A30" s="451" t="s">
        <v>40</v>
      </c>
      <c r="B30" s="462" t="s">
        <v>131</v>
      </c>
      <c r="C30" s="436">
        <v>0</v>
      </c>
      <c r="D30" s="453">
        <f t="shared" si="3"/>
        <v>0</v>
      </c>
      <c r="E30" s="454">
        <f t="shared" si="3"/>
        <v>0</v>
      </c>
      <c r="F30" s="447" t="e">
        <f t="shared" si="2"/>
        <v>#DIV/0!</v>
      </c>
      <c r="G30" s="455"/>
      <c r="H30" s="457"/>
      <c r="I30" s="456"/>
      <c r="J30" s="457"/>
      <c r="K30" s="455"/>
      <c r="L30" s="459"/>
    </row>
    <row r="31" spans="1:12" ht="41.25" hidden="1" thickBot="1" x14ac:dyDescent="0.35">
      <c r="A31" s="451" t="s">
        <v>41</v>
      </c>
      <c r="B31" s="462" t="s">
        <v>135</v>
      </c>
      <c r="C31" s="436">
        <v>0</v>
      </c>
      <c r="D31" s="453">
        <f>SUM(G31,I31,K31)</f>
        <v>0</v>
      </c>
      <c r="E31" s="454">
        <f t="shared" si="3"/>
        <v>0</v>
      </c>
      <c r="F31" s="447" t="e">
        <f t="shared" si="2"/>
        <v>#DIV/0!</v>
      </c>
      <c r="G31" s="455"/>
      <c r="H31" s="457"/>
      <c r="I31" s="456"/>
      <c r="J31" s="457"/>
      <c r="K31" s="455"/>
      <c r="L31" s="459"/>
    </row>
    <row r="32" spans="1:12" ht="21" hidden="1" thickBot="1" x14ac:dyDescent="0.35">
      <c r="A32" s="451" t="s">
        <v>42</v>
      </c>
      <c r="B32" s="452" t="s">
        <v>190</v>
      </c>
      <c r="C32" s="436">
        <v>0</v>
      </c>
      <c r="D32" s="453">
        <f t="shared" si="3"/>
        <v>0</v>
      </c>
      <c r="E32" s="454">
        <f t="shared" si="3"/>
        <v>0</v>
      </c>
      <c r="F32" s="447" t="e">
        <f t="shared" si="2"/>
        <v>#DIV/0!</v>
      </c>
      <c r="G32" s="456"/>
      <c r="H32" s="457"/>
      <c r="I32" s="456"/>
      <c r="J32" s="456"/>
      <c r="K32" s="455"/>
      <c r="L32" s="459"/>
    </row>
    <row r="33" spans="1:12" ht="21" hidden="1" thickBot="1" x14ac:dyDescent="0.35">
      <c r="A33" s="463" t="s">
        <v>43</v>
      </c>
      <c r="B33" s="452" t="s">
        <v>143</v>
      </c>
      <c r="C33" s="436">
        <v>0</v>
      </c>
      <c r="D33" s="453">
        <f t="shared" si="3"/>
        <v>0</v>
      </c>
      <c r="E33" s="454">
        <f t="shared" si="3"/>
        <v>0</v>
      </c>
      <c r="F33" s="447" t="e">
        <f t="shared" si="2"/>
        <v>#DIV/0!</v>
      </c>
      <c r="G33" s="456"/>
      <c r="H33" s="456"/>
      <c r="I33" s="456"/>
      <c r="J33" s="457"/>
      <c r="K33" s="455"/>
      <c r="L33" s="458"/>
    </row>
    <row r="34" spans="1:12" ht="18.75" hidden="1" customHeight="1" thickBot="1" x14ac:dyDescent="0.35">
      <c r="A34" s="463" t="s">
        <v>177</v>
      </c>
      <c r="B34" s="452" t="s">
        <v>176</v>
      </c>
      <c r="C34" s="436">
        <v>0</v>
      </c>
      <c r="D34" s="453">
        <f t="shared" si="3"/>
        <v>0</v>
      </c>
      <c r="E34" s="454">
        <f t="shared" si="3"/>
        <v>0</v>
      </c>
      <c r="F34" s="447" t="e">
        <f t="shared" si="2"/>
        <v>#DIV/0!</v>
      </c>
      <c r="G34" s="456"/>
      <c r="H34" s="456"/>
      <c r="I34" s="455"/>
      <c r="J34" s="457"/>
      <c r="K34" s="455"/>
      <c r="L34" s="459"/>
    </row>
    <row r="35" spans="1:12" ht="21" hidden="1" thickBot="1" x14ac:dyDescent="0.35">
      <c r="A35" s="463" t="s">
        <v>144</v>
      </c>
      <c r="B35" s="452" t="s">
        <v>197</v>
      </c>
      <c r="C35" s="436">
        <f>D35-E35</f>
        <v>0</v>
      </c>
      <c r="D35" s="464">
        <f>SUM(G35,I35,K35)</f>
        <v>0</v>
      </c>
      <c r="E35" s="465">
        <f t="shared" si="3"/>
        <v>0</v>
      </c>
      <c r="F35" s="449" t="e">
        <f t="shared" si="2"/>
        <v>#DIV/0!</v>
      </c>
      <c r="G35" s="457"/>
      <c r="H35" s="457"/>
      <c r="I35" s="457"/>
      <c r="J35" s="457"/>
      <c r="K35" s="455"/>
      <c r="L35" s="459"/>
    </row>
    <row r="36" spans="1:12" ht="21" hidden="1" thickBot="1" x14ac:dyDescent="0.35">
      <c r="A36" s="463" t="s">
        <v>145</v>
      </c>
      <c r="B36" s="452" t="s">
        <v>147</v>
      </c>
      <c r="C36" s="436">
        <v>0</v>
      </c>
      <c r="D36" s="464">
        <f t="shared" si="3"/>
        <v>0</v>
      </c>
      <c r="E36" s="465">
        <f t="shared" si="3"/>
        <v>0</v>
      </c>
      <c r="F36" s="449" t="e">
        <f t="shared" si="2"/>
        <v>#DIV/0!</v>
      </c>
      <c r="G36" s="457"/>
      <c r="H36" s="457"/>
      <c r="I36" s="457"/>
      <c r="J36" s="457"/>
      <c r="K36" s="455"/>
      <c r="L36" s="459"/>
    </row>
    <row r="37" spans="1:12" ht="21" hidden="1" thickBot="1" x14ac:dyDescent="0.35">
      <c r="A37" s="463" t="s">
        <v>146</v>
      </c>
      <c r="B37" s="452" t="s">
        <v>150</v>
      </c>
      <c r="C37" s="436">
        <v>0</v>
      </c>
      <c r="D37" s="464">
        <f t="shared" si="3"/>
        <v>0</v>
      </c>
      <c r="E37" s="465">
        <f t="shared" si="3"/>
        <v>0</v>
      </c>
      <c r="F37" s="449" t="e">
        <f t="shared" si="2"/>
        <v>#DIV/0!</v>
      </c>
      <c r="G37" s="457"/>
      <c r="H37" s="457"/>
      <c r="I37" s="457"/>
      <c r="J37" s="457"/>
      <c r="K37" s="457"/>
      <c r="L37" s="459"/>
    </row>
    <row r="38" spans="1:12" ht="21" hidden="1" thickBot="1" x14ac:dyDescent="0.35">
      <c r="A38" s="463" t="s">
        <v>148</v>
      </c>
      <c r="B38" s="452" t="s">
        <v>198</v>
      </c>
      <c r="C38" s="436">
        <f>D38-E38</f>
        <v>0</v>
      </c>
      <c r="D38" s="464">
        <f t="shared" si="3"/>
        <v>0</v>
      </c>
      <c r="E38" s="465">
        <f t="shared" si="3"/>
        <v>0</v>
      </c>
      <c r="F38" s="449" t="e">
        <f t="shared" si="2"/>
        <v>#DIV/0!</v>
      </c>
      <c r="G38" s="457"/>
      <c r="H38" s="457"/>
      <c r="I38" s="457"/>
      <c r="J38" s="457"/>
      <c r="K38" s="455"/>
      <c r="L38" s="459"/>
    </row>
    <row r="39" spans="1:12" ht="41.25" hidden="1" thickBot="1" x14ac:dyDescent="0.35">
      <c r="A39" s="463" t="s">
        <v>149</v>
      </c>
      <c r="B39" s="452" t="s">
        <v>199</v>
      </c>
      <c r="C39" s="436">
        <v>0</v>
      </c>
      <c r="D39" s="464">
        <f t="shared" si="3"/>
        <v>0</v>
      </c>
      <c r="E39" s="465">
        <f t="shared" si="3"/>
        <v>0</v>
      </c>
      <c r="F39" s="449" t="e">
        <f t="shared" si="2"/>
        <v>#DIV/0!</v>
      </c>
      <c r="G39" s="457"/>
      <c r="H39" s="457"/>
      <c r="I39" s="457"/>
      <c r="J39" s="457"/>
      <c r="K39" s="455"/>
      <c r="L39" s="459"/>
    </row>
    <row r="40" spans="1:12" ht="41.25" hidden="1" thickBot="1" x14ac:dyDescent="0.35">
      <c r="A40" s="463" t="s">
        <v>152</v>
      </c>
      <c r="B40" s="452" t="s">
        <v>196</v>
      </c>
      <c r="C40" s="436">
        <v>0</v>
      </c>
      <c r="D40" s="464">
        <f>SUM(G40,I40,K40)</f>
        <v>0</v>
      </c>
      <c r="E40" s="465">
        <f>SUM(H40,J40,L40)</f>
        <v>0</v>
      </c>
      <c r="F40" s="449" t="e">
        <f>SUM(E40)*100/(D40+C40)</f>
        <v>#DIV/0!</v>
      </c>
      <c r="G40" s="455"/>
      <c r="H40" s="457"/>
      <c r="I40" s="457"/>
      <c r="J40" s="457"/>
      <c r="K40" s="457"/>
      <c r="L40" s="459"/>
    </row>
    <row r="41" spans="1:12" ht="21" hidden="1" thickBot="1" x14ac:dyDescent="0.35">
      <c r="A41" s="463" t="s">
        <v>200</v>
      </c>
      <c r="B41" s="452" t="s">
        <v>201</v>
      </c>
      <c r="C41" s="436"/>
      <c r="D41" s="464"/>
      <c r="E41" s="465"/>
      <c r="F41" s="449"/>
      <c r="G41" s="455"/>
      <c r="H41" s="457"/>
      <c r="I41" s="457"/>
      <c r="J41" s="457"/>
      <c r="K41" s="455"/>
      <c r="L41" s="459"/>
    </row>
    <row r="42" spans="1:12" ht="21" hidden="1" thickBot="1" x14ac:dyDescent="0.35">
      <c r="A42" s="466" t="s">
        <v>46</v>
      </c>
      <c r="B42" s="467" t="s">
        <v>47</v>
      </c>
      <c r="C42" s="436">
        <v>0</v>
      </c>
      <c r="D42" s="453">
        <f>SUM(G42,I42,K42)</f>
        <v>0</v>
      </c>
      <c r="E42" s="454">
        <f t="shared" si="3"/>
        <v>0</v>
      </c>
      <c r="F42" s="447" t="e">
        <f t="shared" si="2"/>
        <v>#DIV/0!</v>
      </c>
      <c r="G42" s="455"/>
      <c r="H42" s="449"/>
      <c r="I42" s="455"/>
      <c r="J42" s="457"/>
      <c r="K42" s="455"/>
      <c r="L42" s="459"/>
    </row>
    <row r="43" spans="1:12" ht="81" x14ac:dyDescent="0.3">
      <c r="A43" s="466" t="s">
        <v>48</v>
      </c>
      <c r="B43" s="467" t="s">
        <v>137</v>
      </c>
      <c r="C43" s="436">
        <v>0</v>
      </c>
      <c r="D43" s="453">
        <f>SUM(G43,I43,K43)</f>
        <v>2.08</v>
      </c>
      <c r="E43" s="454">
        <f>SUM(H43,J43,L43)</f>
        <v>1.677</v>
      </c>
      <c r="F43" s="447">
        <f>SUM(E43)*100/(D43+C43)</f>
        <v>80.625</v>
      </c>
      <c r="G43" s="448">
        <f t="shared" ref="G43:L43" si="4">G45</f>
        <v>1.04</v>
      </c>
      <c r="H43" s="448">
        <f t="shared" si="4"/>
        <v>0.95099999999999996</v>
      </c>
      <c r="I43" s="448">
        <f t="shared" si="4"/>
        <v>1.04</v>
      </c>
      <c r="J43" s="448">
        <f t="shared" si="4"/>
        <v>0.72599999999999998</v>
      </c>
      <c r="K43" s="448">
        <f t="shared" si="4"/>
        <v>0</v>
      </c>
      <c r="L43" s="448">
        <f t="shared" si="4"/>
        <v>0</v>
      </c>
    </row>
    <row r="44" spans="1:12" ht="21" hidden="1" thickBot="1" x14ac:dyDescent="0.35">
      <c r="A44" s="468" t="s">
        <v>138</v>
      </c>
      <c r="B44" s="469" t="s">
        <v>185</v>
      </c>
      <c r="C44" s="470">
        <v>0</v>
      </c>
      <c r="D44" s="471">
        <f>SUM(G44,I44,K44)</f>
        <v>0</v>
      </c>
      <c r="E44" s="472">
        <f t="shared" si="3"/>
        <v>0</v>
      </c>
      <c r="F44" s="473" t="e">
        <f t="shared" si="2"/>
        <v>#DIV/0!</v>
      </c>
      <c r="G44" s="474"/>
      <c r="H44" s="475"/>
      <c r="I44" s="474"/>
      <c r="J44" s="476"/>
      <c r="K44" s="474"/>
      <c r="L44" s="476"/>
    </row>
    <row r="45" spans="1:12" ht="55.5" customHeight="1" thickBot="1" x14ac:dyDescent="0.35">
      <c r="A45" s="477" t="s">
        <v>138</v>
      </c>
      <c r="B45" s="478" t="s">
        <v>140</v>
      </c>
      <c r="C45" s="479">
        <v>0</v>
      </c>
      <c r="D45" s="454">
        <f>SUM(G45,I45,K45)</f>
        <v>2.08</v>
      </c>
      <c r="E45" s="454">
        <f>SUM(H45,J45,L45)</f>
        <v>1.677</v>
      </c>
      <c r="F45" s="447">
        <f>SUM(E45)*100/(D45+C45)</f>
        <v>80.625</v>
      </c>
      <c r="G45" s="455">
        <f>1040/1000</f>
        <v>1.04</v>
      </c>
      <c r="H45" s="457">
        <f>951/1000</f>
        <v>0.95099999999999996</v>
      </c>
      <c r="I45" s="455">
        <f>1040/1000</f>
        <v>1.04</v>
      </c>
      <c r="J45" s="457">
        <f>726/1000</f>
        <v>0.72599999999999998</v>
      </c>
      <c r="K45" s="455">
        <v>0</v>
      </c>
      <c r="L45" s="457">
        <v>0</v>
      </c>
    </row>
    <row r="46" spans="1:12" ht="21" hidden="1" thickBot="1" x14ac:dyDescent="0.35">
      <c r="A46" s="480" t="s">
        <v>51</v>
      </c>
      <c r="B46" s="481" t="s">
        <v>154</v>
      </c>
      <c r="C46" s="482">
        <v>0</v>
      </c>
      <c r="D46" s="483">
        <f>D47</f>
        <v>0</v>
      </c>
      <c r="E46" s="483">
        <f>E47</f>
        <v>0</v>
      </c>
      <c r="F46" s="447" t="e">
        <f t="shared" si="2"/>
        <v>#DIV/0!</v>
      </c>
      <c r="G46" s="483"/>
      <c r="H46" s="483"/>
      <c r="I46" s="484"/>
      <c r="J46" s="483"/>
      <c r="K46" s="484"/>
      <c r="L46" s="483"/>
    </row>
    <row r="47" spans="1:12" ht="21" hidden="1" thickBot="1" x14ac:dyDescent="0.35">
      <c r="A47" s="477" t="s">
        <v>155</v>
      </c>
      <c r="B47" s="478" t="s">
        <v>156</v>
      </c>
      <c r="C47" s="436">
        <v>0</v>
      </c>
      <c r="D47" s="453">
        <f>SUM(G47,I47,K47)</f>
        <v>0</v>
      </c>
      <c r="E47" s="454">
        <f>SUM(H47,J47,L47)</f>
        <v>0</v>
      </c>
      <c r="F47" s="447" t="e">
        <f t="shared" si="2"/>
        <v>#DIV/0!</v>
      </c>
      <c r="G47" s="456"/>
      <c r="H47" s="456"/>
      <c r="I47" s="456"/>
      <c r="J47" s="456"/>
      <c r="K47" s="456"/>
      <c r="L47" s="456"/>
    </row>
    <row r="48" spans="1:12" ht="21" hidden="1" thickBot="1" x14ac:dyDescent="0.35">
      <c r="A48" s="485" t="s">
        <v>165</v>
      </c>
      <c r="B48" s="486" t="s">
        <v>166</v>
      </c>
      <c r="C48" s="436">
        <v>0</v>
      </c>
      <c r="D48" s="487">
        <v>0</v>
      </c>
      <c r="E48" s="487">
        <v>0</v>
      </c>
      <c r="F48" s="447" t="e">
        <f t="shared" si="2"/>
        <v>#DIV/0!</v>
      </c>
      <c r="G48" s="488"/>
      <c r="H48" s="488"/>
      <c r="I48" s="488"/>
      <c r="J48" s="488"/>
      <c r="K48" s="488"/>
      <c r="L48" s="488"/>
    </row>
    <row r="49" spans="1:14" ht="21" thickBot="1" x14ac:dyDescent="0.35">
      <c r="A49" s="489"/>
      <c r="B49" s="490" t="s">
        <v>5</v>
      </c>
      <c r="C49" s="436">
        <v>0</v>
      </c>
      <c r="D49" s="491">
        <f>D10+D11+D12+D21+D22+D23+D27+D42+D43</f>
        <v>2.08</v>
      </c>
      <c r="E49" s="491">
        <f>E10+E11+E12+E21+E22+E23+E27+E42+E43</f>
        <v>1.677</v>
      </c>
      <c r="F49" s="447">
        <f t="shared" si="2"/>
        <v>80.625</v>
      </c>
      <c r="G49" s="492">
        <f t="shared" ref="G49:L49" si="5">G45</f>
        <v>1.04</v>
      </c>
      <c r="H49" s="493">
        <f t="shared" si="5"/>
        <v>0.95099999999999996</v>
      </c>
      <c r="I49" s="492">
        <f t="shared" si="5"/>
        <v>1.04</v>
      </c>
      <c r="J49" s="493">
        <f t="shared" si="5"/>
        <v>0.72599999999999998</v>
      </c>
      <c r="K49" s="492">
        <f t="shared" si="5"/>
        <v>0</v>
      </c>
      <c r="L49" s="493">
        <f t="shared" si="5"/>
        <v>0</v>
      </c>
    </row>
    <row r="50" spans="1:14" x14ac:dyDescent="0.3">
      <c r="A50" s="494"/>
      <c r="B50" s="495"/>
      <c r="C50" s="496"/>
      <c r="D50" s="497"/>
      <c r="E50" s="497"/>
      <c r="F50" s="497"/>
      <c r="G50" s="497"/>
      <c r="H50" s="497"/>
      <c r="I50" s="497"/>
      <c r="J50" s="497"/>
      <c r="K50" s="497"/>
      <c r="L50" s="497"/>
      <c r="N50" s="498">
        <f>H49+J49+L49</f>
        <v>1.677</v>
      </c>
    </row>
    <row r="51" spans="1:14" x14ac:dyDescent="0.3">
      <c r="A51" s="499"/>
      <c r="B51" s="426"/>
      <c r="C51" s="426"/>
      <c r="D51" s="427"/>
      <c r="E51" s="427"/>
      <c r="F51" s="427"/>
      <c r="G51" s="427"/>
      <c r="H51" s="427"/>
      <c r="I51" s="427"/>
      <c r="J51" s="427"/>
      <c r="K51" s="427"/>
      <c r="L51" s="427"/>
    </row>
    <row r="52" spans="1:14" x14ac:dyDescent="0.3">
      <c r="A52" s="499"/>
      <c r="B52" s="500" t="s">
        <v>161</v>
      </c>
      <c r="C52" s="500"/>
      <c r="D52" s="427"/>
      <c r="E52" s="501"/>
      <c r="F52" s="502"/>
      <c r="G52" s="427"/>
      <c r="H52" s="427" t="s">
        <v>162</v>
      </c>
      <c r="I52" s="427"/>
      <c r="J52" s="427"/>
      <c r="K52" s="427"/>
      <c r="L52" s="427"/>
    </row>
    <row r="53" spans="1:14" x14ac:dyDescent="0.3">
      <c r="A53" s="499"/>
      <c r="B53" s="426"/>
      <c r="C53" s="426"/>
      <c r="D53" s="426"/>
      <c r="E53" s="503" t="s">
        <v>38</v>
      </c>
      <c r="G53" s="426"/>
      <c r="H53" s="427"/>
      <c r="I53" s="426"/>
      <c r="J53" s="427"/>
      <c r="K53" s="426"/>
      <c r="L53" s="427"/>
    </row>
    <row r="54" spans="1:14" x14ac:dyDescent="0.3">
      <c r="B54" s="426" t="s">
        <v>163</v>
      </c>
      <c r="H54" s="502" t="s">
        <v>178</v>
      </c>
    </row>
  </sheetData>
  <mergeCells count="12">
    <mergeCell ref="I8:J8"/>
    <mergeCell ref="K8:L8"/>
    <mergeCell ref="K1:L1"/>
    <mergeCell ref="A2:M2"/>
    <mergeCell ref="A3:L3"/>
    <mergeCell ref="A4:L4"/>
    <mergeCell ref="A7:A9"/>
    <mergeCell ref="B7:B9"/>
    <mergeCell ref="C7:C9"/>
    <mergeCell ref="D7:F8"/>
    <mergeCell ref="G7:L7"/>
    <mergeCell ref="G8:H8"/>
  </mergeCells>
  <pageMargins left="0.70866141732283461" right="0.70866141732283461" top="0.74803149606299213" bottom="0.74803149606299213" header="0.31496062992125984" footer="0.31496062992125984"/>
  <pageSetup paperSize="9" scale="59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61"/>
  <sheetViews>
    <sheetView view="pageBreakPreview" topLeftCell="A7" zoomScale="60" zoomScaleNormal="100" workbookViewId="0">
      <selection activeCell="J59" sqref="J59"/>
    </sheetView>
  </sheetViews>
  <sheetFormatPr defaultRowHeight="23.25" x14ac:dyDescent="0.35"/>
  <cols>
    <col min="1" max="1" width="9.140625" style="355"/>
    <col min="2" max="2" width="47.28515625" style="355" customWidth="1"/>
    <col min="3" max="3" width="18.140625" style="355" customWidth="1"/>
    <col min="4" max="4" width="14.85546875" style="355" customWidth="1"/>
    <col min="5" max="5" width="16.5703125" style="355" customWidth="1"/>
    <col min="6" max="7" width="14.85546875" style="355" customWidth="1"/>
    <col min="8" max="8" width="13.42578125" style="356" customWidth="1"/>
    <col min="9" max="9" width="16.85546875" style="355" customWidth="1"/>
    <col min="10" max="10" width="13.42578125" style="356" customWidth="1"/>
    <col min="11" max="11" width="13.42578125" style="355" customWidth="1"/>
    <col min="12" max="12" width="15" style="356" customWidth="1"/>
    <col min="13" max="13" width="9.140625" style="355"/>
    <col min="14" max="14" width="15.42578125" style="355" customWidth="1"/>
    <col min="15" max="16384" width="9.140625" style="355"/>
  </cols>
  <sheetData>
    <row r="4" spans="1:13" x14ac:dyDescent="0.35">
      <c r="A4" s="357"/>
      <c r="B4" s="357"/>
      <c r="C4" s="358"/>
      <c r="D4" s="357"/>
      <c r="E4" s="357"/>
      <c r="F4" s="357"/>
      <c r="G4" s="357"/>
      <c r="H4" s="359"/>
      <c r="I4" s="357"/>
      <c r="J4" s="359"/>
      <c r="K4" s="634" t="s">
        <v>8</v>
      </c>
      <c r="L4" s="634"/>
    </row>
    <row r="5" spans="1:13" x14ac:dyDescent="0.35">
      <c r="A5" s="635" t="s">
        <v>180</v>
      </c>
      <c r="B5" s="635"/>
      <c r="C5" s="635"/>
      <c r="D5" s="635"/>
      <c r="E5" s="635"/>
      <c r="F5" s="635"/>
      <c r="G5" s="635"/>
      <c r="H5" s="635"/>
      <c r="I5" s="635"/>
      <c r="J5" s="635"/>
      <c r="K5" s="635"/>
      <c r="L5" s="635"/>
      <c r="M5" s="635"/>
    </row>
    <row r="6" spans="1:13" x14ac:dyDescent="0.35">
      <c r="A6" s="636" t="s">
        <v>160</v>
      </c>
      <c r="B6" s="637"/>
      <c r="C6" s="637"/>
      <c r="D6" s="637"/>
      <c r="E6" s="637"/>
      <c r="F6" s="637"/>
      <c r="G6" s="637"/>
      <c r="H6" s="637"/>
      <c r="I6" s="637"/>
      <c r="J6" s="637"/>
      <c r="K6" s="637"/>
      <c r="L6" s="637"/>
    </row>
    <row r="7" spans="1:13" x14ac:dyDescent="0.35">
      <c r="A7" s="638" t="s">
        <v>9</v>
      </c>
      <c r="B7" s="638"/>
      <c r="C7" s="638"/>
      <c r="D7" s="638"/>
      <c r="E7" s="638"/>
      <c r="F7" s="638"/>
      <c r="G7" s="638"/>
      <c r="H7" s="638"/>
      <c r="I7" s="638"/>
      <c r="J7" s="638"/>
      <c r="K7" s="638"/>
      <c r="L7" s="638"/>
    </row>
    <row r="8" spans="1:13" ht="44.25" customHeight="1" thickBot="1" x14ac:dyDescent="0.4">
      <c r="A8" s="357"/>
      <c r="B8" s="360" t="s">
        <v>204</v>
      </c>
      <c r="C8" s="357"/>
      <c r="D8" s="357"/>
      <c r="E8" s="357"/>
      <c r="F8" s="357"/>
      <c r="G8" s="357"/>
      <c r="H8" s="359"/>
      <c r="I8" s="357"/>
      <c r="J8" s="359"/>
      <c r="K8" s="357"/>
      <c r="L8" s="359" t="s">
        <v>7</v>
      </c>
    </row>
    <row r="9" spans="1:13" ht="15.75" customHeight="1" x14ac:dyDescent="0.35">
      <c r="A9" s="639" t="s">
        <v>0</v>
      </c>
      <c r="B9" s="642" t="s">
        <v>10</v>
      </c>
      <c r="C9" s="644" t="s">
        <v>202</v>
      </c>
      <c r="D9" s="642" t="s">
        <v>181</v>
      </c>
      <c r="E9" s="642"/>
      <c r="F9" s="642"/>
      <c r="G9" s="642" t="s">
        <v>4</v>
      </c>
      <c r="H9" s="642"/>
      <c r="I9" s="642"/>
      <c r="J9" s="642"/>
      <c r="K9" s="642"/>
      <c r="L9" s="646"/>
    </row>
    <row r="10" spans="1:13" x14ac:dyDescent="0.35">
      <c r="A10" s="640"/>
      <c r="B10" s="632"/>
      <c r="C10" s="645"/>
      <c r="D10" s="632"/>
      <c r="E10" s="632"/>
      <c r="F10" s="632"/>
      <c r="G10" s="632" t="s">
        <v>182</v>
      </c>
      <c r="H10" s="632"/>
      <c r="I10" s="632" t="s">
        <v>183</v>
      </c>
      <c r="J10" s="632"/>
      <c r="K10" s="632" t="s">
        <v>184</v>
      </c>
      <c r="L10" s="633"/>
    </row>
    <row r="11" spans="1:13" ht="68.25" thickBot="1" x14ac:dyDescent="0.4">
      <c r="A11" s="641"/>
      <c r="B11" s="643"/>
      <c r="C11" s="645"/>
      <c r="D11" s="361" t="s">
        <v>1</v>
      </c>
      <c r="E11" s="361" t="s">
        <v>2</v>
      </c>
      <c r="F11" s="362" t="s">
        <v>3</v>
      </c>
      <c r="G11" s="361" t="s">
        <v>1</v>
      </c>
      <c r="H11" s="363" t="s">
        <v>2</v>
      </c>
      <c r="I11" s="361" t="s">
        <v>1</v>
      </c>
      <c r="J11" s="363" t="s">
        <v>2</v>
      </c>
      <c r="K11" s="361" t="s">
        <v>1</v>
      </c>
      <c r="L11" s="364" t="s">
        <v>2</v>
      </c>
    </row>
    <row r="12" spans="1:13" ht="27.75" hidden="1" customHeight="1" thickBot="1" x14ac:dyDescent="0.4">
      <c r="A12" s="365">
        <v>1</v>
      </c>
      <c r="B12" s="366" t="s">
        <v>11</v>
      </c>
      <c r="C12" s="367">
        <v>0</v>
      </c>
      <c r="D12" s="368">
        <f t="shared" ref="D12:E18" si="0">SUM(G12,I12,K12)</f>
        <v>0</v>
      </c>
      <c r="E12" s="369">
        <f t="shared" si="0"/>
        <v>0</v>
      </c>
      <c r="F12" s="370" t="e">
        <f>SUM(E12)*100/(D12+C12)</f>
        <v>#DIV/0!</v>
      </c>
      <c r="G12" s="371"/>
      <c r="H12" s="372"/>
      <c r="I12" s="371"/>
      <c r="J12" s="372"/>
      <c r="K12" s="371"/>
      <c r="L12" s="373"/>
    </row>
    <row r="13" spans="1:13" ht="32.25" hidden="1" customHeight="1" thickBot="1" x14ac:dyDescent="0.4">
      <c r="A13" s="374">
        <v>2</v>
      </c>
      <c r="B13" s="375" t="s">
        <v>12</v>
      </c>
      <c r="C13" s="367">
        <v>0</v>
      </c>
      <c r="D13" s="376">
        <f t="shared" si="0"/>
        <v>0</v>
      </c>
      <c r="E13" s="377">
        <f t="shared" si="0"/>
        <v>0</v>
      </c>
      <c r="F13" s="378" t="e">
        <f>SUM(E13)*100/(D13+C13)</f>
        <v>#DIV/0!</v>
      </c>
      <c r="G13" s="371"/>
      <c r="H13" s="372"/>
      <c r="I13" s="379"/>
      <c r="J13" s="380"/>
      <c r="K13" s="379"/>
      <c r="L13" s="381"/>
    </row>
    <row r="14" spans="1:13" ht="45.75" hidden="1" thickBot="1" x14ac:dyDescent="0.4">
      <c r="A14" s="374">
        <v>3</v>
      </c>
      <c r="B14" s="375" t="s">
        <v>132</v>
      </c>
      <c r="C14" s="367">
        <v>0</v>
      </c>
      <c r="D14" s="376">
        <f t="shared" si="0"/>
        <v>0</v>
      </c>
      <c r="E14" s="377">
        <f t="shared" si="0"/>
        <v>0</v>
      </c>
      <c r="F14" s="378" t="e">
        <f>SUM(E14)*100/(D14+C14)</f>
        <v>#DIV/0!</v>
      </c>
      <c r="G14" s="379"/>
      <c r="H14" s="378"/>
      <c r="I14" s="379"/>
      <c r="J14" s="380"/>
      <c r="K14" s="379"/>
      <c r="L14" s="380"/>
    </row>
    <row r="15" spans="1:13" ht="24" hidden="1" thickBot="1" x14ac:dyDescent="0.4">
      <c r="A15" s="382" t="s">
        <v>22</v>
      </c>
      <c r="B15" s="383" t="s">
        <v>186</v>
      </c>
      <c r="C15" s="367">
        <v>0</v>
      </c>
      <c r="D15" s="384">
        <f t="shared" si="0"/>
        <v>0</v>
      </c>
      <c r="E15" s="385">
        <f t="shared" si="0"/>
        <v>0</v>
      </c>
      <c r="F15" s="378" t="e">
        <f>SUM(E15)*100/(D15+C15)</f>
        <v>#DIV/0!</v>
      </c>
      <c r="G15" s="386"/>
      <c r="H15" s="387"/>
      <c r="I15" s="386"/>
      <c r="J15" s="388"/>
      <c r="K15" s="388"/>
      <c r="L15" s="389"/>
    </row>
    <row r="16" spans="1:13" ht="47.25" hidden="1" thickBot="1" x14ac:dyDescent="0.4">
      <c r="A16" s="382" t="s">
        <v>23</v>
      </c>
      <c r="B16" s="383" t="s">
        <v>189</v>
      </c>
      <c r="C16" s="367">
        <f>D16-E16</f>
        <v>0</v>
      </c>
      <c r="D16" s="384">
        <f t="shared" si="0"/>
        <v>0</v>
      </c>
      <c r="E16" s="385">
        <f t="shared" si="0"/>
        <v>0</v>
      </c>
      <c r="F16" s="378" t="e">
        <f t="shared" ref="F16:F53" si="1">SUM(E16)*100/(D16+C16)</f>
        <v>#DIV/0!</v>
      </c>
      <c r="G16" s="387"/>
      <c r="H16" s="387"/>
      <c r="I16" s="386"/>
      <c r="J16" s="388"/>
      <c r="K16" s="386"/>
      <c r="L16" s="390"/>
    </row>
    <row r="17" spans="1:12" ht="24" hidden="1" thickBot="1" x14ac:dyDescent="0.4">
      <c r="A17" s="382" t="s">
        <v>24</v>
      </c>
      <c r="B17" s="383" t="s">
        <v>187</v>
      </c>
      <c r="C17" s="367">
        <v>0</v>
      </c>
      <c r="D17" s="384">
        <f t="shared" si="0"/>
        <v>0</v>
      </c>
      <c r="E17" s="385">
        <f t="shared" si="0"/>
        <v>0</v>
      </c>
      <c r="F17" s="378" t="e">
        <f t="shared" si="1"/>
        <v>#DIV/0!</v>
      </c>
      <c r="G17" s="387"/>
      <c r="H17" s="387"/>
      <c r="I17" s="386"/>
      <c r="J17" s="388"/>
      <c r="K17" s="387"/>
      <c r="L17" s="389"/>
    </row>
    <row r="18" spans="1:12" ht="47.25" hidden="1" thickBot="1" x14ac:dyDescent="0.4">
      <c r="A18" s="382" t="s">
        <v>25</v>
      </c>
      <c r="B18" s="383" t="s">
        <v>159</v>
      </c>
      <c r="C18" s="367">
        <v>0</v>
      </c>
      <c r="D18" s="384">
        <f t="shared" si="0"/>
        <v>0</v>
      </c>
      <c r="E18" s="385">
        <f t="shared" si="0"/>
        <v>0</v>
      </c>
      <c r="F18" s="378" t="e">
        <f t="shared" si="1"/>
        <v>#DIV/0!</v>
      </c>
      <c r="G18" s="386"/>
      <c r="H18" s="387"/>
      <c r="I18" s="387"/>
      <c r="J18" s="388"/>
      <c r="K18" s="387"/>
      <c r="L18" s="389"/>
    </row>
    <row r="19" spans="1:12" ht="24" hidden="1" thickBot="1" x14ac:dyDescent="0.4">
      <c r="A19" s="382" t="s">
        <v>26</v>
      </c>
      <c r="B19" s="383" t="s">
        <v>191</v>
      </c>
      <c r="C19" s="367"/>
      <c r="D19" s="384"/>
      <c r="E19" s="385"/>
      <c r="F19" s="378"/>
      <c r="G19" s="386"/>
      <c r="H19" s="387"/>
      <c r="I19" s="387"/>
      <c r="J19" s="388"/>
      <c r="K19" s="387"/>
      <c r="L19" s="389"/>
    </row>
    <row r="20" spans="1:12" ht="47.25" hidden="1" thickBot="1" x14ac:dyDescent="0.4">
      <c r="A20" s="382" t="s">
        <v>27</v>
      </c>
      <c r="B20" s="383" t="s">
        <v>174</v>
      </c>
      <c r="C20" s="367"/>
      <c r="D20" s="384"/>
      <c r="E20" s="385"/>
      <c r="F20" s="378"/>
      <c r="G20" s="386"/>
      <c r="H20" s="387"/>
      <c r="I20" s="387"/>
      <c r="J20" s="388"/>
      <c r="K20" s="387"/>
      <c r="L20" s="389"/>
    </row>
    <row r="21" spans="1:12" ht="47.25" hidden="1" thickBot="1" x14ac:dyDescent="0.4">
      <c r="A21" s="382" t="s">
        <v>192</v>
      </c>
      <c r="B21" s="383" t="s">
        <v>193</v>
      </c>
      <c r="C21" s="367"/>
      <c r="D21" s="384"/>
      <c r="E21" s="385"/>
      <c r="F21" s="378"/>
      <c r="G21" s="386"/>
      <c r="H21" s="387"/>
      <c r="I21" s="387"/>
      <c r="J21" s="388"/>
      <c r="K21" s="386"/>
      <c r="L21" s="389"/>
    </row>
    <row r="22" spans="1:12" ht="24" hidden="1" thickBot="1" x14ac:dyDescent="0.4">
      <c r="A22" s="382" t="s">
        <v>194</v>
      </c>
      <c r="B22" s="383" t="s">
        <v>195</v>
      </c>
      <c r="C22" s="367"/>
      <c r="D22" s="384"/>
      <c r="E22" s="385"/>
      <c r="F22" s="378"/>
      <c r="G22" s="386"/>
      <c r="H22" s="387"/>
      <c r="I22" s="387"/>
      <c r="J22" s="388"/>
      <c r="K22" s="386"/>
      <c r="L22" s="389"/>
    </row>
    <row r="23" spans="1:12" ht="24" hidden="1" thickBot="1" x14ac:dyDescent="0.4">
      <c r="A23" s="391" t="s">
        <v>28</v>
      </c>
      <c r="B23" s="375" t="s">
        <v>134</v>
      </c>
      <c r="C23" s="367">
        <v>0</v>
      </c>
      <c r="D23" s="376">
        <f>SUM(G23,I23,K23)</f>
        <v>0</v>
      </c>
      <c r="E23" s="377">
        <f>SUM(H23,J23,L23)</f>
        <v>0</v>
      </c>
      <c r="F23" s="378" t="e">
        <f t="shared" si="1"/>
        <v>#DIV/0!</v>
      </c>
      <c r="G23" s="379"/>
      <c r="H23" s="378"/>
      <c r="I23" s="379"/>
      <c r="J23" s="378"/>
      <c r="K23" s="379"/>
      <c r="L23" s="392"/>
    </row>
    <row r="24" spans="1:12" ht="81" customHeight="1" thickBot="1" x14ac:dyDescent="0.4">
      <c r="A24" s="391" t="s">
        <v>33</v>
      </c>
      <c r="B24" s="375" t="s">
        <v>136</v>
      </c>
      <c r="C24" s="367">
        <v>0</v>
      </c>
      <c r="D24" s="376">
        <f>SUM(G24,I24,K24)</f>
        <v>14.7</v>
      </c>
      <c r="E24" s="377">
        <f>SUM(H24,J24,L24)</f>
        <v>14.525</v>
      </c>
      <c r="F24" s="378">
        <f t="shared" si="1"/>
        <v>98.80952380952381</v>
      </c>
      <c r="G24" s="379">
        <v>0</v>
      </c>
      <c r="H24" s="380">
        <v>0</v>
      </c>
      <c r="I24" s="379">
        <v>0</v>
      </c>
      <c r="J24" s="380">
        <v>0</v>
      </c>
      <c r="K24" s="379">
        <f>14700/1000</f>
        <v>14.7</v>
      </c>
      <c r="L24" s="381">
        <f>14525/1000</f>
        <v>14.525</v>
      </c>
    </row>
    <row r="25" spans="1:12" ht="24" hidden="1" thickBot="1" x14ac:dyDescent="0.4">
      <c r="A25" s="391"/>
      <c r="B25" s="375"/>
      <c r="C25" s="367"/>
      <c r="D25" s="376"/>
      <c r="E25" s="377"/>
      <c r="F25" s="378" t="e">
        <f t="shared" si="1"/>
        <v>#DIV/0!</v>
      </c>
      <c r="G25" s="379"/>
      <c r="H25" s="380"/>
      <c r="I25" s="379"/>
      <c r="J25" s="380"/>
      <c r="K25" s="379"/>
      <c r="L25" s="381"/>
    </row>
    <row r="26" spans="1:12" ht="24" hidden="1" thickBot="1" x14ac:dyDescent="0.4">
      <c r="A26" s="391"/>
      <c r="B26" s="375"/>
      <c r="C26" s="367"/>
      <c r="D26" s="376"/>
      <c r="E26" s="377"/>
      <c r="F26" s="378" t="e">
        <f t="shared" si="1"/>
        <v>#DIV/0!</v>
      </c>
      <c r="G26" s="379"/>
      <c r="H26" s="380"/>
      <c r="I26" s="379"/>
      <c r="J26" s="380"/>
      <c r="K26" s="379"/>
      <c r="L26" s="381"/>
    </row>
    <row r="27" spans="1:12" ht="24" hidden="1" thickBot="1" x14ac:dyDescent="0.4">
      <c r="A27" s="391" t="s">
        <v>34</v>
      </c>
      <c r="B27" s="375"/>
      <c r="C27" s="367">
        <v>0</v>
      </c>
      <c r="D27" s="376">
        <f t="shared" ref="D27:E31" si="2">SUM(G27,I27,K27)</f>
        <v>0</v>
      </c>
      <c r="E27" s="377">
        <f t="shared" si="2"/>
        <v>0</v>
      </c>
      <c r="F27" s="378" t="e">
        <f t="shared" si="1"/>
        <v>#DIV/0!</v>
      </c>
      <c r="G27" s="379"/>
      <c r="H27" s="380"/>
      <c r="I27" s="379"/>
      <c r="J27" s="380"/>
      <c r="K27" s="379"/>
      <c r="L27" s="381"/>
    </row>
    <row r="28" spans="1:12" ht="24" hidden="1" thickBot="1" x14ac:dyDescent="0.4">
      <c r="A28" s="382" t="s">
        <v>29</v>
      </c>
      <c r="B28" s="383" t="s">
        <v>15</v>
      </c>
      <c r="C28" s="367">
        <v>0</v>
      </c>
      <c r="D28" s="384">
        <f t="shared" si="2"/>
        <v>0</v>
      </c>
      <c r="E28" s="385">
        <f t="shared" si="2"/>
        <v>0</v>
      </c>
      <c r="F28" s="378" t="e">
        <f t="shared" si="1"/>
        <v>#DIV/0!</v>
      </c>
      <c r="G28" s="386"/>
      <c r="H28" s="388"/>
      <c r="I28" s="386"/>
      <c r="J28" s="388"/>
      <c r="K28" s="386"/>
      <c r="L28" s="390"/>
    </row>
    <row r="29" spans="1:12" ht="24" hidden="1" thickBot="1" x14ac:dyDescent="0.4">
      <c r="A29" s="382" t="s">
        <v>30</v>
      </c>
      <c r="B29" s="383" t="s">
        <v>16</v>
      </c>
      <c r="C29" s="367">
        <v>0</v>
      </c>
      <c r="D29" s="384">
        <f t="shared" si="2"/>
        <v>0</v>
      </c>
      <c r="E29" s="385">
        <f t="shared" si="2"/>
        <v>0</v>
      </c>
      <c r="F29" s="378" t="e">
        <f t="shared" si="1"/>
        <v>#DIV/0!</v>
      </c>
      <c r="G29" s="386"/>
      <c r="H29" s="388"/>
      <c r="I29" s="386"/>
      <c r="J29" s="388"/>
      <c r="K29" s="386"/>
      <c r="L29" s="390"/>
    </row>
    <row r="30" spans="1:12" ht="24" hidden="1" thickBot="1" x14ac:dyDescent="0.4">
      <c r="A30" s="382" t="s">
        <v>31</v>
      </c>
      <c r="B30" s="383" t="s">
        <v>17</v>
      </c>
      <c r="C30" s="367">
        <v>0</v>
      </c>
      <c r="D30" s="384">
        <f t="shared" si="2"/>
        <v>0</v>
      </c>
      <c r="E30" s="385">
        <f t="shared" si="2"/>
        <v>0</v>
      </c>
      <c r="F30" s="378" t="e">
        <f t="shared" si="1"/>
        <v>#DIV/0!</v>
      </c>
      <c r="G30" s="386"/>
      <c r="H30" s="388"/>
      <c r="I30" s="386"/>
      <c r="J30" s="388"/>
      <c r="K30" s="386"/>
      <c r="L30" s="390"/>
    </row>
    <row r="31" spans="1:12" ht="45.75" hidden="1" thickBot="1" x14ac:dyDescent="0.4">
      <c r="A31" s="391" t="s">
        <v>35</v>
      </c>
      <c r="B31" s="375" t="s">
        <v>133</v>
      </c>
      <c r="C31" s="367">
        <v>0</v>
      </c>
      <c r="D31" s="376">
        <f t="shared" si="2"/>
        <v>0</v>
      </c>
      <c r="E31" s="377">
        <f t="shared" si="2"/>
        <v>0</v>
      </c>
      <c r="F31" s="378" t="e">
        <f t="shared" si="1"/>
        <v>#DIV/0!</v>
      </c>
      <c r="G31" s="379"/>
      <c r="H31" s="380"/>
      <c r="I31" s="379"/>
      <c r="J31" s="380"/>
      <c r="K31" s="379"/>
      <c r="L31" s="380"/>
    </row>
    <row r="32" spans="1:12" ht="24" hidden="1" thickBot="1" x14ac:dyDescent="0.4">
      <c r="A32" s="382" t="s">
        <v>36</v>
      </c>
      <c r="B32" s="383" t="s">
        <v>164</v>
      </c>
      <c r="C32" s="367">
        <v>0</v>
      </c>
      <c r="D32" s="384">
        <f t="shared" ref="D32:E48" si="3">SUM(G32,I32,K32)</f>
        <v>0</v>
      </c>
      <c r="E32" s="385">
        <f t="shared" si="3"/>
        <v>0</v>
      </c>
      <c r="F32" s="378" t="e">
        <f t="shared" si="1"/>
        <v>#DIV/0!</v>
      </c>
      <c r="G32" s="386"/>
      <c r="H32" s="388"/>
      <c r="I32" s="386"/>
      <c r="J32" s="388"/>
      <c r="K32" s="386"/>
      <c r="L32" s="390"/>
    </row>
    <row r="33" spans="1:12" ht="24" hidden="1" thickBot="1" x14ac:dyDescent="0.4">
      <c r="A33" s="382" t="s">
        <v>37</v>
      </c>
      <c r="B33" s="393" t="s">
        <v>188</v>
      </c>
      <c r="C33" s="367">
        <v>0</v>
      </c>
      <c r="D33" s="384">
        <f t="shared" si="3"/>
        <v>0</v>
      </c>
      <c r="E33" s="385">
        <f t="shared" si="3"/>
        <v>0</v>
      </c>
      <c r="F33" s="378" t="e">
        <f t="shared" si="1"/>
        <v>#DIV/0!</v>
      </c>
      <c r="G33" s="387"/>
      <c r="H33" s="388"/>
      <c r="I33" s="387"/>
      <c r="J33" s="388"/>
      <c r="K33" s="387"/>
      <c r="L33" s="389"/>
    </row>
    <row r="34" spans="1:12" ht="47.25" hidden="1" thickBot="1" x14ac:dyDescent="0.4">
      <c r="A34" s="382" t="s">
        <v>40</v>
      </c>
      <c r="B34" s="393" t="s">
        <v>131</v>
      </c>
      <c r="C34" s="367">
        <v>0</v>
      </c>
      <c r="D34" s="384">
        <f t="shared" si="3"/>
        <v>0</v>
      </c>
      <c r="E34" s="385">
        <f t="shared" si="3"/>
        <v>0</v>
      </c>
      <c r="F34" s="378" t="e">
        <f t="shared" si="1"/>
        <v>#DIV/0!</v>
      </c>
      <c r="G34" s="386"/>
      <c r="H34" s="388"/>
      <c r="I34" s="387"/>
      <c r="J34" s="388"/>
      <c r="K34" s="386"/>
      <c r="L34" s="390"/>
    </row>
    <row r="35" spans="1:12" ht="47.25" hidden="1" thickBot="1" x14ac:dyDescent="0.4">
      <c r="A35" s="382" t="s">
        <v>41</v>
      </c>
      <c r="B35" s="393" t="s">
        <v>135</v>
      </c>
      <c r="C35" s="367">
        <v>0</v>
      </c>
      <c r="D35" s="384">
        <f>SUM(G35,I35,K35)</f>
        <v>0</v>
      </c>
      <c r="E35" s="385">
        <f t="shared" si="3"/>
        <v>0</v>
      </c>
      <c r="F35" s="378" t="e">
        <f t="shared" si="1"/>
        <v>#DIV/0!</v>
      </c>
      <c r="G35" s="386"/>
      <c r="H35" s="388"/>
      <c r="I35" s="387"/>
      <c r="J35" s="388"/>
      <c r="K35" s="386"/>
      <c r="L35" s="390"/>
    </row>
    <row r="36" spans="1:12" ht="24" hidden="1" thickBot="1" x14ac:dyDescent="0.4">
      <c r="A36" s="382" t="s">
        <v>42</v>
      </c>
      <c r="B36" s="383" t="s">
        <v>190</v>
      </c>
      <c r="C36" s="367">
        <v>0</v>
      </c>
      <c r="D36" s="384">
        <f t="shared" si="3"/>
        <v>0</v>
      </c>
      <c r="E36" s="385">
        <f t="shared" si="3"/>
        <v>0</v>
      </c>
      <c r="F36" s="378" t="e">
        <f t="shared" si="1"/>
        <v>#DIV/0!</v>
      </c>
      <c r="G36" s="387"/>
      <c r="H36" s="388"/>
      <c r="I36" s="387"/>
      <c r="J36" s="387"/>
      <c r="K36" s="386"/>
      <c r="L36" s="390"/>
    </row>
    <row r="37" spans="1:12" ht="47.25" hidden="1" thickBot="1" x14ac:dyDescent="0.4">
      <c r="A37" s="394" t="s">
        <v>43</v>
      </c>
      <c r="B37" s="383" t="s">
        <v>143</v>
      </c>
      <c r="C37" s="367">
        <v>0</v>
      </c>
      <c r="D37" s="384">
        <f t="shared" si="3"/>
        <v>0</v>
      </c>
      <c r="E37" s="385">
        <f t="shared" si="3"/>
        <v>0</v>
      </c>
      <c r="F37" s="378" t="e">
        <f t="shared" si="1"/>
        <v>#DIV/0!</v>
      </c>
      <c r="G37" s="387"/>
      <c r="H37" s="387"/>
      <c r="I37" s="387"/>
      <c r="J37" s="388"/>
      <c r="K37" s="386"/>
      <c r="L37" s="389"/>
    </row>
    <row r="38" spans="1:12" ht="18.75" hidden="1" customHeight="1" thickBot="1" x14ac:dyDescent="0.4">
      <c r="A38" s="394" t="s">
        <v>177</v>
      </c>
      <c r="B38" s="383" t="s">
        <v>176</v>
      </c>
      <c r="C38" s="367">
        <v>0</v>
      </c>
      <c r="D38" s="384">
        <f t="shared" si="3"/>
        <v>0</v>
      </c>
      <c r="E38" s="385">
        <f t="shared" si="3"/>
        <v>0</v>
      </c>
      <c r="F38" s="378" t="e">
        <f t="shared" si="1"/>
        <v>#DIV/0!</v>
      </c>
      <c r="G38" s="387"/>
      <c r="H38" s="387"/>
      <c r="I38" s="386"/>
      <c r="J38" s="388"/>
      <c r="K38" s="386"/>
      <c r="L38" s="390"/>
    </row>
    <row r="39" spans="1:12" ht="24" hidden="1" thickBot="1" x14ac:dyDescent="0.4">
      <c r="A39" s="394" t="s">
        <v>144</v>
      </c>
      <c r="B39" s="383" t="s">
        <v>197</v>
      </c>
      <c r="C39" s="367">
        <f>D39-E39</f>
        <v>0</v>
      </c>
      <c r="D39" s="395">
        <f>SUM(G39,I39,K39)</f>
        <v>0</v>
      </c>
      <c r="E39" s="396">
        <f t="shared" si="3"/>
        <v>0</v>
      </c>
      <c r="F39" s="378" t="e">
        <f t="shared" si="1"/>
        <v>#DIV/0!</v>
      </c>
      <c r="G39" s="388"/>
      <c r="H39" s="388"/>
      <c r="I39" s="388"/>
      <c r="J39" s="388"/>
      <c r="K39" s="386"/>
      <c r="L39" s="390"/>
    </row>
    <row r="40" spans="1:12" ht="24" hidden="1" thickBot="1" x14ac:dyDescent="0.4">
      <c r="A40" s="394" t="s">
        <v>145</v>
      </c>
      <c r="B40" s="383" t="s">
        <v>147</v>
      </c>
      <c r="C40" s="367">
        <v>0</v>
      </c>
      <c r="D40" s="395">
        <f t="shared" si="3"/>
        <v>0</v>
      </c>
      <c r="E40" s="396">
        <f t="shared" si="3"/>
        <v>0</v>
      </c>
      <c r="F40" s="378" t="e">
        <f t="shared" si="1"/>
        <v>#DIV/0!</v>
      </c>
      <c r="G40" s="388"/>
      <c r="H40" s="388"/>
      <c r="I40" s="388"/>
      <c r="J40" s="388"/>
      <c r="K40" s="386"/>
      <c r="L40" s="390"/>
    </row>
    <row r="41" spans="1:12" ht="47.25" hidden="1" thickBot="1" x14ac:dyDescent="0.4">
      <c r="A41" s="394" t="s">
        <v>146</v>
      </c>
      <c r="B41" s="383" t="s">
        <v>150</v>
      </c>
      <c r="C41" s="367">
        <v>0</v>
      </c>
      <c r="D41" s="395">
        <f t="shared" si="3"/>
        <v>0</v>
      </c>
      <c r="E41" s="396">
        <f t="shared" si="3"/>
        <v>0</v>
      </c>
      <c r="F41" s="378" t="e">
        <f t="shared" si="1"/>
        <v>#DIV/0!</v>
      </c>
      <c r="G41" s="388"/>
      <c r="H41" s="388"/>
      <c r="I41" s="388"/>
      <c r="J41" s="388"/>
      <c r="K41" s="388"/>
      <c r="L41" s="390"/>
    </row>
    <row r="42" spans="1:12" ht="24" hidden="1" thickBot="1" x14ac:dyDescent="0.4">
      <c r="A42" s="394" t="s">
        <v>148</v>
      </c>
      <c r="B42" s="383" t="s">
        <v>198</v>
      </c>
      <c r="C42" s="367">
        <f>D42-E42</f>
        <v>0</v>
      </c>
      <c r="D42" s="395">
        <f t="shared" si="3"/>
        <v>0</v>
      </c>
      <c r="E42" s="396">
        <f t="shared" si="3"/>
        <v>0</v>
      </c>
      <c r="F42" s="378" t="e">
        <f t="shared" si="1"/>
        <v>#DIV/0!</v>
      </c>
      <c r="G42" s="388"/>
      <c r="H42" s="388"/>
      <c r="I42" s="388"/>
      <c r="J42" s="388"/>
      <c r="K42" s="386"/>
      <c r="L42" s="390"/>
    </row>
    <row r="43" spans="1:12" ht="47.25" hidden="1" thickBot="1" x14ac:dyDescent="0.4">
      <c r="A43" s="394" t="s">
        <v>149</v>
      </c>
      <c r="B43" s="383" t="s">
        <v>199</v>
      </c>
      <c r="C43" s="367">
        <v>0</v>
      </c>
      <c r="D43" s="395">
        <f t="shared" si="3"/>
        <v>0</v>
      </c>
      <c r="E43" s="396">
        <f t="shared" si="3"/>
        <v>0</v>
      </c>
      <c r="F43" s="378" t="e">
        <f t="shared" si="1"/>
        <v>#DIV/0!</v>
      </c>
      <c r="G43" s="388"/>
      <c r="H43" s="388"/>
      <c r="I43" s="388"/>
      <c r="J43" s="388"/>
      <c r="K43" s="386"/>
      <c r="L43" s="390"/>
    </row>
    <row r="44" spans="1:12" ht="47.25" hidden="1" thickBot="1" x14ac:dyDescent="0.4">
      <c r="A44" s="394" t="s">
        <v>152</v>
      </c>
      <c r="B44" s="383" t="s">
        <v>196</v>
      </c>
      <c r="C44" s="367">
        <v>0</v>
      </c>
      <c r="D44" s="395">
        <f>SUM(G44,I44,K44)</f>
        <v>0</v>
      </c>
      <c r="E44" s="396">
        <f>SUM(H44,J44,L44)</f>
        <v>0</v>
      </c>
      <c r="F44" s="378" t="e">
        <f t="shared" si="1"/>
        <v>#DIV/0!</v>
      </c>
      <c r="G44" s="386"/>
      <c r="H44" s="388"/>
      <c r="I44" s="388"/>
      <c r="J44" s="388"/>
      <c r="K44" s="388"/>
      <c r="L44" s="390"/>
    </row>
    <row r="45" spans="1:12" ht="47.25" hidden="1" thickBot="1" x14ac:dyDescent="0.4">
      <c r="A45" s="394" t="s">
        <v>200</v>
      </c>
      <c r="B45" s="383" t="s">
        <v>201</v>
      </c>
      <c r="C45" s="367"/>
      <c r="D45" s="395"/>
      <c r="E45" s="396"/>
      <c r="F45" s="378" t="e">
        <f t="shared" si="1"/>
        <v>#DIV/0!</v>
      </c>
      <c r="G45" s="386"/>
      <c r="H45" s="388"/>
      <c r="I45" s="388"/>
      <c r="J45" s="388"/>
      <c r="K45" s="386"/>
      <c r="L45" s="390"/>
    </row>
    <row r="46" spans="1:12" ht="24" hidden="1" thickBot="1" x14ac:dyDescent="0.4">
      <c r="A46" s="397" t="s">
        <v>46</v>
      </c>
      <c r="B46" s="398" t="s">
        <v>47</v>
      </c>
      <c r="C46" s="367">
        <v>0</v>
      </c>
      <c r="D46" s="384">
        <f>SUM(G46,I46,K46)</f>
        <v>0</v>
      </c>
      <c r="E46" s="385">
        <f t="shared" si="3"/>
        <v>0</v>
      </c>
      <c r="F46" s="378" t="e">
        <f t="shared" si="1"/>
        <v>#DIV/0!</v>
      </c>
      <c r="G46" s="386"/>
      <c r="H46" s="380"/>
      <c r="I46" s="386"/>
      <c r="J46" s="388"/>
      <c r="K46" s="386"/>
      <c r="L46" s="390"/>
    </row>
    <row r="47" spans="1:12" ht="90.75" hidden="1" thickBot="1" x14ac:dyDescent="0.4">
      <c r="A47" s="397" t="s">
        <v>48</v>
      </c>
      <c r="B47" s="398" t="s">
        <v>137</v>
      </c>
      <c r="C47" s="367">
        <v>0</v>
      </c>
      <c r="D47" s="384">
        <f>SUM(G47,I47,K47)</f>
        <v>0</v>
      </c>
      <c r="E47" s="385">
        <f>SUM(H47,J47,L47)</f>
        <v>0</v>
      </c>
      <c r="F47" s="378" t="e">
        <f t="shared" si="1"/>
        <v>#DIV/0!</v>
      </c>
      <c r="G47" s="379"/>
      <c r="H47" s="380"/>
      <c r="I47" s="379"/>
      <c r="J47" s="380"/>
      <c r="K47" s="379"/>
      <c r="L47" s="387"/>
    </row>
    <row r="48" spans="1:12" ht="24" hidden="1" thickBot="1" x14ac:dyDescent="0.4">
      <c r="A48" s="399" t="s">
        <v>138</v>
      </c>
      <c r="B48" s="393" t="s">
        <v>185</v>
      </c>
      <c r="C48" s="367">
        <v>0</v>
      </c>
      <c r="D48" s="384">
        <f>SUM(G48,I48,K48)</f>
        <v>0</v>
      </c>
      <c r="E48" s="385">
        <f t="shared" si="3"/>
        <v>0</v>
      </c>
      <c r="F48" s="378" t="e">
        <f t="shared" si="1"/>
        <v>#DIV/0!</v>
      </c>
      <c r="G48" s="386"/>
      <c r="H48" s="388"/>
      <c r="I48" s="386"/>
      <c r="J48" s="387"/>
      <c r="K48" s="386"/>
      <c r="L48" s="387"/>
    </row>
    <row r="49" spans="1:14" ht="47.25" hidden="1" thickBot="1" x14ac:dyDescent="0.4">
      <c r="A49" s="400" t="s">
        <v>139</v>
      </c>
      <c r="B49" s="401" t="s">
        <v>140</v>
      </c>
      <c r="C49" s="367">
        <v>0</v>
      </c>
      <c r="D49" s="402">
        <f>SUM(G49,I49,K49)</f>
        <v>0</v>
      </c>
      <c r="E49" s="402">
        <f>SUM(H49,J49,L49)</f>
        <v>0</v>
      </c>
      <c r="F49" s="378" t="e">
        <f t="shared" si="1"/>
        <v>#DIV/0!</v>
      </c>
      <c r="G49" s="403"/>
      <c r="H49" s="404"/>
      <c r="I49" s="403"/>
      <c r="J49" s="404"/>
      <c r="K49" s="403"/>
      <c r="L49" s="404"/>
    </row>
    <row r="50" spans="1:14" ht="24" hidden="1" thickBot="1" x14ac:dyDescent="0.4">
      <c r="A50" s="397" t="s">
        <v>51</v>
      </c>
      <c r="B50" s="398" t="s">
        <v>154</v>
      </c>
      <c r="C50" s="367">
        <v>0</v>
      </c>
      <c r="D50" s="384">
        <f>D51</f>
        <v>0</v>
      </c>
      <c r="E50" s="384">
        <f>E51</f>
        <v>0</v>
      </c>
      <c r="F50" s="378" t="e">
        <f t="shared" si="1"/>
        <v>#DIV/0!</v>
      </c>
      <c r="G50" s="384"/>
      <c r="H50" s="384"/>
      <c r="I50" s="405"/>
      <c r="J50" s="384"/>
      <c r="K50" s="405"/>
      <c r="L50" s="384"/>
    </row>
    <row r="51" spans="1:14" ht="24" hidden="1" thickBot="1" x14ac:dyDescent="0.4">
      <c r="A51" s="399" t="s">
        <v>155</v>
      </c>
      <c r="B51" s="406" t="s">
        <v>156</v>
      </c>
      <c r="C51" s="367">
        <v>0</v>
      </c>
      <c r="D51" s="384">
        <f>SUM(G51,I51,K51)</f>
        <v>0</v>
      </c>
      <c r="E51" s="385">
        <f>SUM(H51,J51,L51)</f>
        <v>0</v>
      </c>
      <c r="F51" s="378" t="e">
        <f t="shared" si="1"/>
        <v>#DIV/0!</v>
      </c>
      <c r="G51" s="387"/>
      <c r="H51" s="387"/>
      <c r="I51" s="387"/>
      <c r="J51" s="387"/>
      <c r="K51" s="387"/>
      <c r="L51" s="387"/>
    </row>
    <row r="52" spans="1:14" ht="24" hidden="1" thickBot="1" x14ac:dyDescent="0.4">
      <c r="A52" s="400" t="s">
        <v>165</v>
      </c>
      <c r="B52" s="401" t="s">
        <v>166</v>
      </c>
      <c r="C52" s="367">
        <v>0</v>
      </c>
      <c r="D52" s="407">
        <v>0</v>
      </c>
      <c r="E52" s="407">
        <v>0</v>
      </c>
      <c r="F52" s="378" t="e">
        <f t="shared" si="1"/>
        <v>#DIV/0!</v>
      </c>
      <c r="G52" s="408"/>
      <c r="H52" s="408"/>
      <c r="I52" s="408"/>
      <c r="J52" s="408"/>
      <c r="K52" s="408"/>
      <c r="L52" s="408"/>
    </row>
    <row r="53" spans="1:14" ht="53.25" customHeight="1" thickBot="1" x14ac:dyDescent="0.4">
      <c r="A53" s="409"/>
      <c r="B53" s="410" t="s">
        <v>5</v>
      </c>
      <c r="C53" s="367">
        <v>0</v>
      </c>
      <c r="D53" s="411">
        <f t="shared" ref="D53:L53" si="4">D12+D13+D14+D23+D24+D27+D31+D46+D47</f>
        <v>14.7</v>
      </c>
      <c r="E53" s="411">
        <f t="shared" si="4"/>
        <v>14.525</v>
      </c>
      <c r="F53" s="378">
        <f t="shared" si="1"/>
        <v>98.80952380952381</v>
      </c>
      <c r="G53" s="412">
        <f t="shared" si="4"/>
        <v>0</v>
      </c>
      <c r="H53" s="413">
        <f t="shared" si="4"/>
        <v>0</v>
      </c>
      <c r="I53" s="412">
        <f t="shared" si="4"/>
        <v>0</v>
      </c>
      <c r="J53" s="413">
        <f t="shared" si="4"/>
        <v>0</v>
      </c>
      <c r="K53" s="412">
        <f t="shared" si="4"/>
        <v>14.7</v>
      </c>
      <c r="L53" s="413">
        <f t="shared" si="4"/>
        <v>14.525</v>
      </c>
    </row>
    <row r="54" spans="1:14" ht="32.25" customHeight="1" x14ac:dyDescent="0.35">
      <c r="A54" s="414"/>
      <c r="B54" s="415"/>
      <c r="C54" s="416"/>
      <c r="D54" s="417"/>
      <c r="E54" s="417"/>
      <c r="F54" s="423"/>
      <c r="G54" s="424"/>
      <c r="H54" s="425"/>
      <c r="I54" s="424"/>
      <c r="J54" s="425"/>
      <c r="K54" s="424"/>
      <c r="L54" s="425"/>
    </row>
    <row r="55" spans="1:14" ht="34.5" customHeight="1" x14ac:dyDescent="0.35">
      <c r="A55" s="414"/>
      <c r="B55" s="415"/>
      <c r="C55" s="416"/>
      <c r="D55" s="417"/>
      <c r="E55" s="417"/>
      <c r="F55" s="423"/>
      <c r="G55" s="424"/>
      <c r="H55" s="425"/>
      <c r="I55" s="424"/>
      <c r="J55" s="425"/>
      <c r="K55" s="424"/>
      <c r="L55" s="425"/>
    </row>
    <row r="56" spans="1:14" x14ac:dyDescent="0.35">
      <c r="A56" s="414"/>
      <c r="B56" s="415"/>
      <c r="C56" s="416"/>
      <c r="D56" s="417"/>
      <c r="E56" s="417"/>
      <c r="F56" s="417"/>
      <c r="G56" s="417"/>
      <c r="H56" s="417"/>
      <c r="I56" s="417"/>
      <c r="J56" s="417"/>
      <c r="K56" s="417"/>
      <c r="L56" s="417"/>
      <c r="N56" s="418">
        <f>H53+J53+L53</f>
        <v>14.525</v>
      </c>
    </row>
    <row r="57" spans="1:14" x14ac:dyDescent="0.35">
      <c r="A57" s="419"/>
      <c r="B57" s="357"/>
      <c r="C57" s="357"/>
      <c r="D57" s="359"/>
      <c r="E57" s="359"/>
      <c r="F57" s="359"/>
      <c r="G57" s="359"/>
      <c r="H57" s="359"/>
      <c r="I57" s="359"/>
      <c r="J57" s="359"/>
      <c r="K57" s="359"/>
      <c r="L57" s="359"/>
    </row>
    <row r="58" spans="1:14" x14ac:dyDescent="0.35">
      <c r="A58" s="419"/>
      <c r="B58" s="420" t="s">
        <v>161</v>
      </c>
      <c r="C58" s="420"/>
      <c r="D58" s="359"/>
      <c r="E58" s="421"/>
      <c r="F58" s="356"/>
      <c r="G58" s="359"/>
      <c r="H58" s="359" t="s">
        <v>162</v>
      </c>
      <c r="I58" s="359"/>
      <c r="J58" s="359"/>
      <c r="K58" s="359"/>
      <c r="L58" s="359"/>
    </row>
    <row r="59" spans="1:14" x14ac:dyDescent="0.35">
      <c r="A59" s="419"/>
      <c r="B59" s="420"/>
      <c r="C59" s="420"/>
      <c r="D59" s="359"/>
      <c r="E59" s="422" t="s">
        <v>38</v>
      </c>
      <c r="F59" s="356"/>
      <c r="G59" s="359"/>
      <c r="H59" s="359"/>
      <c r="I59" s="359"/>
      <c r="J59" s="359"/>
      <c r="K59" s="359"/>
      <c r="L59" s="359"/>
    </row>
    <row r="60" spans="1:14" x14ac:dyDescent="0.35">
      <c r="A60" s="419"/>
      <c r="B60" s="357"/>
      <c r="C60" s="357"/>
      <c r="D60" s="357"/>
      <c r="E60" s="422"/>
      <c r="G60" s="357"/>
      <c r="H60" s="359"/>
      <c r="I60" s="357"/>
      <c r="J60" s="359"/>
      <c r="K60" s="357"/>
      <c r="L60" s="359"/>
    </row>
    <row r="61" spans="1:14" x14ac:dyDescent="0.35">
      <c r="B61" s="357" t="s">
        <v>163</v>
      </c>
      <c r="H61" s="356" t="s">
        <v>178</v>
      </c>
    </row>
  </sheetData>
  <mergeCells count="12">
    <mergeCell ref="I10:J10"/>
    <mergeCell ref="K10:L10"/>
    <mergeCell ref="K4:L4"/>
    <mergeCell ref="A5:M5"/>
    <mergeCell ref="A6:L6"/>
    <mergeCell ref="A7:L7"/>
    <mergeCell ref="A9:A11"/>
    <mergeCell ref="B9:B11"/>
    <mergeCell ref="C9:C11"/>
    <mergeCell ref="D9:F10"/>
    <mergeCell ref="G9:L9"/>
    <mergeCell ref="G10:H10"/>
  </mergeCells>
  <pageMargins left="0.7" right="0.7" top="0.75" bottom="0.75" header="0.3" footer="0.3"/>
  <pageSetup paperSize="9" scale="57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N61"/>
  <sheetViews>
    <sheetView view="pageBreakPreview" zoomScale="60" zoomScaleNormal="100" workbookViewId="0">
      <selection activeCell="C24" sqref="C24"/>
    </sheetView>
  </sheetViews>
  <sheetFormatPr defaultRowHeight="23.25" x14ac:dyDescent="0.35"/>
  <cols>
    <col min="1" max="1" width="9.140625" style="355"/>
    <col min="2" max="2" width="47.28515625" style="355" customWidth="1"/>
    <col min="3" max="3" width="18.140625" style="355" customWidth="1"/>
    <col min="4" max="4" width="14.85546875" style="355" customWidth="1"/>
    <col min="5" max="5" width="16.5703125" style="355" customWidth="1"/>
    <col min="6" max="7" width="14.85546875" style="355" customWidth="1"/>
    <col min="8" max="8" width="13.42578125" style="356" customWidth="1"/>
    <col min="9" max="9" width="16.85546875" style="355" customWidth="1"/>
    <col min="10" max="10" width="13.42578125" style="356" customWidth="1"/>
    <col min="11" max="11" width="13.42578125" style="355" customWidth="1"/>
    <col min="12" max="12" width="15" style="356" customWidth="1"/>
    <col min="13" max="13" width="9.140625" style="355"/>
    <col min="14" max="14" width="15.42578125" style="355" customWidth="1"/>
    <col min="15" max="16384" width="9.140625" style="355"/>
  </cols>
  <sheetData>
    <row r="4" spans="1:13" x14ac:dyDescent="0.35">
      <c r="A4" s="357"/>
      <c r="B4" s="357"/>
      <c r="C4" s="358"/>
      <c r="D4" s="357"/>
      <c r="E4" s="357"/>
      <c r="F4" s="357"/>
      <c r="G4" s="357"/>
      <c r="H4" s="359"/>
      <c r="I4" s="357"/>
      <c r="J4" s="359"/>
      <c r="K4" s="634" t="s">
        <v>8</v>
      </c>
      <c r="L4" s="634"/>
    </row>
    <row r="5" spans="1:13" x14ac:dyDescent="0.35">
      <c r="A5" s="635" t="s">
        <v>206</v>
      </c>
      <c r="B5" s="635"/>
      <c r="C5" s="635"/>
      <c r="D5" s="635"/>
      <c r="E5" s="635"/>
      <c r="F5" s="635"/>
      <c r="G5" s="635"/>
      <c r="H5" s="635"/>
      <c r="I5" s="635"/>
      <c r="J5" s="635"/>
      <c r="K5" s="635"/>
      <c r="L5" s="635"/>
      <c r="M5" s="635"/>
    </row>
    <row r="6" spans="1:13" x14ac:dyDescent="0.35">
      <c r="A6" s="636" t="s">
        <v>160</v>
      </c>
      <c r="B6" s="637"/>
      <c r="C6" s="637"/>
      <c r="D6" s="637"/>
      <c r="E6" s="637"/>
      <c r="F6" s="637"/>
      <c r="G6" s="637"/>
      <c r="H6" s="637"/>
      <c r="I6" s="637"/>
      <c r="J6" s="637"/>
      <c r="K6" s="637"/>
      <c r="L6" s="637"/>
    </row>
    <row r="7" spans="1:13" x14ac:dyDescent="0.35">
      <c r="A7" s="638" t="s">
        <v>9</v>
      </c>
      <c r="B7" s="638"/>
      <c r="C7" s="638"/>
      <c r="D7" s="638"/>
      <c r="E7" s="638"/>
      <c r="F7" s="638"/>
      <c r="G7" s="638"/>
      <c r="H7" s="638"/>
      <c r="I7" s="638"/>
      <c r="J7" s="638"/>
      <c r="K7" s="638"/>
      <c r="L7" s="638"/>
    </row>
    <row r="8" spans="1:13" ht="44.25" customHeight="1" thickBot="1" x14ac:dyDescent="0.4">
      <c r="A8" s="357"/>
      <c r="B8" s="360" t="s">
        <v>204</v>
      </c>
      <c r="C8" s="357"/>
      <c r="D8" s="357"/>
      <c r="E8" s="357"/>
      <c r="F8" s="357"/>
      <c r="G8" s="357"/>
      <c r="H8" s="359"/>
      <c r="I8" s="357"/>
      <c r="J8" s="359"/>
      <c r="K8" s="357"/>
      <c r="L8" s="359" t="s">
        <v>7</v>
      </c>
    </row>
    <row r="9" spans="1:13" ht="15.75" customHeight="1" x14ac:dyDescent="0.35">
      <c r="A9" s="639" t="s">
        <v>0</v>
      </c>
      <c r="B9" s="642" t="s">
        <v>10</v>
      </c>
      <c r="C9" s="644" t="s">
        <v>211</v>
      </c>
      <c r="D9" s="642" t="s">
        <v>207</v>
      </c>
      <c r="E9" s="642"/>
      <c r="F9" s="642"/>
      <c r="G9" s="642" t="s">
        <v>4</v>
      </c>
      <c r="H9" s="642"/>
      <c r="I9" s="642"/>
      <c r="J9" s="642"/>
      <c r="K9" s="642"/>
      <c r="L9" s="646"/>
    </row>
    <row r="10" spans="1:13" x14ac:dyDescent="0.35">
      <c r="A10" s="640"/>
      <c r="B10" s="632"/>
      <c r="C10" s="645"/>
      <c r="D10" s="632"/>
      <c r="E10" s="632"/>
      <c r="F10" s="632"/>
      <c r="G10" s="632" t="s">
        <v>208</v>
      </c>
      <c r="H10" s="632"/>
      <c r="I10" s="632" t="s">
        <v>209</v>
      </c>
      <c r="J10" s="632"/>
      <c r="K10" s="632" t="s">
        <v>210</v>
      </c>
      <c r="L10" s="633"/>
    </row>
    <row r="11" spans="1:13" ht="68.25" thickBot="1" x14ac:dyDescent="0.4">
      <c r="A11" s="641"/>
      <c r="B11" s="643"/>
      <c r="C11" s="645"/>
      <c r="D11" s="361" t="s">
        <v>1</v>
      </c>
      <c r="E11" s="361" t="s">
        <v>2</v>
      </c>
      <c r="F11" s="362" t="s">
        <v>3</v>
      </c>
      <c r="G11" s="361" t="s">
        <v>1</v>
      </c>
      <c r="H11" s="363" t="s">
        <v>2</v>
      </c>
      <c r="I11" s="361" t="s">
        <v>1</v>
      </c>
      <c r="J11" s="363" t="s">
        <v>2</v>
      </c>
      <c r="K11" s="361" t="s">
        <v>1</v>
      </c>
      <c r="L11" s="364" t="s">
        <v>2</v>
      </c>
    </row>
    <row r="12" spans="1:13" ht="27.75" hidden="1" customHeight="1" thickBot="1" x14ac:dyDescent="0.4">
      <c r="A12" s="510">
        <v>1</v>
      </c>
      <c r="B12" s="366" t="s">
        <v>11</v>
      </c>
      <c r="C12" s="367">
        <v>0</v>
      </c>
      <c r="D12" s="368">
        <f t="shared" ref="D12:E18" si="0">SUM(G12,I12,K12)</f>
        <v>0</v>
      </c>
      <c r="E12" s="369">
        <f t="shared" si="0"/>
        <v>0</v>
      </c>
      <c r="F12" s="370" t="e">
        <f>SUM(E12)*100/(D12+C12)</f>
        <v>#DIV/0!</v>
      </c>
      <c r="G12" s="371"/>
      <c r="H12" s="372"/>
      <c r="I12" s="371"/>
      <c r="J12" s="372"/>
      <c r="K12" s="371"/>
      <c r="L12" s="373"/>
    </row>
    <row r="13" spans="1:13" ht="32.25" hidden="1" customHeight="1" thickBot="1" x14ac:dyDescent="0.4">
      <c r="A13" s="511">
        <v>2</v>
      </c>
      <c r="B13" s="375" t="s">
        <v>12</v>
      </c>
      <c r="C13" s="367">
        <v>0</v>
      </c>
      <c r="D13" s="376">
        <f t="shared" si="0"/>
        <v>0</v>
      </c>
      <c r="E13" s="377">
        <f t="shared" si="0"/>
        <v>0</v>
      </c>
      <c r="F13" s="378" t="e">
        <f>SUM(E13)*100/(D13+C13)</f>
        <v>#DIV/0!</v>
      </c>
      <c r="G13" s="371"/>
      <c r="H13" s="372"/>
      <c r="I13" s="379"/>
      <c r="J13" s="380"/>
      <c r="K13" s="379"/>
      <c r="L13" s="381"/>
    </row>
    <row r="14" spans="1:13" ht="45.75" hidden="1" thickBot="1" x14ac:dyDescent="0.4">
      <c r="A14" s="511">
        <v>3</v>
      </c>
      <c r="B14" s="375" t="s">
        <v>132</v>
      </c>
      <c r="C14" s="367">
        <v>0</v>
      </c>
      <c r="D14" s="376">
        <f t="shared" si="0"/>
        <v>0</v>
      </c>
      <c r="E14" s="377">
        <f t="shared" si="0"/>
        <v>0</v>
      </c>
      <c r="F14" s="378" t="e">
        <f>SUM(E14)*100/(D14+C14)</f>
        <v>#DIV/0!</v>
      </c>
      <c r="G14" s="379"/>
      <c r="H14" s="378"/>
      <c r="I14" s="379"/>
      <c r="J14" s="380"/>
      <c r="K14" s="379"/>
      <c r="L14" s="380"/>
    </row>
    <row r="15" spans="1:13" ht="24" hidden="1" thickBot="1" x14ac:dyDescent="0.4">
      <c r="A15" s="382" t="s">
        <v>22</v>
      </c>
      <c r="B15" s="383" t="s">
        <v>186</v>
      </c>
      <c r="C15" s="367">
        <v>0</v>
      </c>
      <c r="D15" s="384">
        <f t="shared" si="0"/>
        <v>0</v>
      </c>
      <c r="E15" s="385">
        <f t="shared" si="0"/>
        <v>0</v>
      </c>
      <c r="F15" s="378" t="e">
        <f>SUM(E15)*100/(D15+C15)</f>
        <v>#DIV/0!</v>
      </c>
      <c r="G15" s="386"/>
      <c r="H15" s="387"/>
      <c r="I15" s="386"/>
      <c r="J15" s="388"/>
      <c r="K15" s="388"/>
      <c r="L15" s="389"/>
    </row>
    <row r="16" spans="1:13" ht="47.25" hidden="1" thickBot="1" x14ac:dyDescent="0.4">
      <c r="A16" s="382" t="s">
        <v>23</v>
      </c>
      <c r="B16" s="383" t="s">
        <v>189</v>
      </c>
      <c r="C16" s="367">
        <f>D16-E16</f>
        <v>0</v>
      </c>
      <c r="D16" s="384">
        <f t="shared" si="0"/>
        <v>0</v>
      </c>
      <c r="E16" s="385">
        <f t="shared" si="0"/>
        <v>0</v>
      </c>
      <c r="F16" s="378" t="e">
        <f t="shared" ref="F16:F53" si="1">SUM(E16)*100/(D16+C16)</f>
        <v>#DIV/0!</v>
      </c>
      <c r="G16" s="387"/>
      <c r="H16" s="387"/>
      <c r="I16" s="386"/>
      <c r="J16" s="388"/>
      <c r="K16" s="386"/>
      <c r="L16" s="390"/>
    </row>
    <row r="17" spans="1:12" ht="24" hidden="1" thickBot="1" x14ac:dyDescent="0.4">
      <c r="A17" s="382" t="s">
        <v>24</v>
      </c>
      <c r="B17" s="383" t="s">
        <v>187</v>
      </c>
      <c r="C17" s="367">
        <v>0</v>
      </c>
      <c r="D17" s="384">
        <f t="shared" si="0"/>
        <v>0</v>
      </c>
      <c r="E17" s="385">
        <f t="shared" si="0"/>
        <v>0</v>
      </c>
      <c r="F17" s="378" t="e">
        <f t="shared" si="1"/>
        <v>#DIV/0!</v>
      </c>
      <c r="G17" s="387"/>
      <c r="H17" s="387"/>
      <c r="I17" s="386"/>
      <c r="J17" s="388"/>
      <c r="K17" s="387"/>
      <c r="L17" s="389"/>
    </row>
    <row r="18" spans="1:12" ht="47.25" hidden="1" thickBot="1" x14ac:dyDescent="0.4">
      <c r="A18" s="382" t="s">
        <v>25</v>
      </c>
      <c r="B18" s="383" t="s">
        <v>159</v>
      </c>
      <c r="C18" s="367">
        <v>0</v>
      </c>
      <c r="D18" s="384">
        <f t="shared" si="0"/>
        <v>0</v>
      </c>
      <c r="E18" s="385">
        <f t="shared" si="0"/>
        <v>0</v>
      </c>
      <c r="F18" s="378" t="e">
        <f t="shared" si="1"/>
        <v>#DIV/0!</v>
      </c>
      <c r="G18" s="386"/>
      <c r="H18" s="387"/>
      <c r="I18" s="387"/>
      <c r="J18" s="388"/>
      <c r="K18" s="387"/>
      <c r="L18" s="389"/>
    </row>
    <row r="19" spans="1:12" ht="24" hidden="1" thickBot="1" x14ac:dyDescent="0.4">
      <c r="A19" s="382" t="s">
        <v>26</v>
      </c>
      <c r="B19" s="383" t="s">
        <v>191</v>
      </c>
      <c r="C19" s="367"/>
      <c r="D19" s="384"/>
      <c r="E19" s="385"/>
      <c r="F19" s="378"/>
      <c r="G19" s="386"/>
      <c r="H19" s="387"/>
      <c r="I19" s="387"/>
      <c r="J19" s="388"/>
      <c r="K19" s="387"/>
      <c r="L19" s="389"/>
    </row>
    <row r="20" spans="1:12" ht="47.25" hidden="1" thickBot="1" x14ac:dyDescent="0.4">
      <c r="A20" s="382" t="s">
        <v>27</v>
      </c>
      <c r="B20" s="383" t="s">
        <v>174</v>
      </c>
      <c r="C20" s="367"/>
      <c r="D20" s="384"/>
      <c r="E20" s="385"/>
      <c r="F20" s="378"/>
      <c r="G20" s="386"/>
      <c r="H20" s="387"/>
      <c r="I20" s="387"/>
      <c r="J20" s="388"/>
      <c r="K20" s="387"/>
      <c r="L20" s="389"/>
    </row>
    <row r="21" spans="1:12" ht="47.25" hidden="1" thickBot="1" x14ac:dyDescent="0.4">
      <c r="A21" s="382" t="s">
        <v>192</v>
      </c>
      <c r="B21" s="383" t="s">
        <v>193</v>
      </c>
      <c r="C21" s="367"/>
      <c r="D21" s="384"/>
      <c r="E21" s="385"/>
      <c r="F21" s="378"/>
      <c r="G21" s="386"/>
      <c r="H21" s="387"/>
      <c r="I21" s="387"/>
      <c r="J21" s="388"/>
      <c r="K21" s="386"/>
      <c r="L21" s="389"/>
    </row>
    <row r="22" spans="1:12" ht="24" hidden="1" thickBot="1" x14ac:dyDescent="0.4">
      <c r="A22" s="382" t="s">
        <v>194</v>
      </c>
      <c r="B22" s="383" t="s">
        <v>195</v>
      </c>
      <c r="C22" s="367"/>
      <c r="D22" s="384"/>
      <c r="E22" s="385"/>
      <c r="F22" s="378"/>
      <c r="G22" s="386"/>
      <c r="H22" s="387"/>
      <c r="I22" s="387"/>
      <c r="J22" s="388"/>
      <c r="K22" s="386"/>
      <c r="L22" s="389"/>
    </row>
    <row r="23" spans="1:12" ht="24" hidden="1" thickBot="1" x14ac:dyDescent="0.4">
      <c r="A23" s="391" t="s">
        <v>28</v>
      </c>
      <c r="B23" s="375" t="s">
        <v>134</v>
      </c>
      <c r="C23" s="367">
        <v>0</v>
      </c>
      <c r="D23" s="376">
        <f>SUM(G23,I23,K23)</f>
        <v>0</v>
      </c>
      <c r="E23" s="377">
        <f>SUM(H23,J23,L23)</f>
        <v>0</v>
      </c>
      <c r="F23" s="378" t="e">
        <f t="shared" si="1"/>
        <v>#DIV/0!</v>
      </c>
      <c r="G23" s="379"/>
      <c r="H23" s="378"/>
      <c r="I23" s="379"/>
      <c r="J23" s="378"/>
      <c r="K23" s="379"/>
      <c r="L23" s="392"/>
    </row>
    <row r="24" spans="1:12" ht="81" customHeight="1" thickBot="1" x14ac:dyDescent="0.4">
      <c r="A24" s="391" t="s">
        <v>33</v>
      </c>
      <c r="B24" s="375" t="s">
        <v>136</v>
      </c>
      <c r="C24" s="367">
        <v>0</v>
      </c>
      <c r="D24" s="376">
        <f>SUM(G24,I24,K24)</f>
        <v>0</v>
      </c>
      <c r="E24" s="377">
        <f>SUM(H24,J24,L24)</f>
        <v>0</v>
      </c>
      <c r="F24" s="378" t="e">
        <f t="shared" si="1"/>
        <v>#DIV/0!</v>
      </c>
      <c r="G24" s="379">
        <v>0</v>
      </c>
      <c r="H24" s="380">
        <v>0</v>
      </c>
      <c r="I24" s="379">
        <v>0</v>
      </c>
      <c r="J24" s="380">
        <v>0</v>
      </c>
      <c r="K24" s="379">
        <v>0</v>
      </c>
      <c r="L24" s="381">
        <v>0</v>
      </c>
    </row>
    <row r="25" spans="1:12" ht="24" hidden="1" thickBot="1" x14ac:dyDescent="0.4">
      <c r="A25" s="391"/>
      <c r="B25" s="375"/>
      <c r="C25" s="367"/>
      <c r="D25" s="376"/>
      <c r="E25" s="377"/>
      <c r="F25" s="378" t="e">
        <f t="shared" si="1"/>
        <v>#DIV/0!</v>
      </c>
      <c r="G25" s="379"/>
      <c r="H25" s="380"/>
      <c r="I25" s="379"/>
      <c r="J25" s="380"/>
      <c r="K25" s="379"/>
      <c r="L25" s="381"/>
    </row>
    <row r="26" spans="1:12" ht="24" hidden="1" thickBot="1" x14ac:dyDescent="0.4">
      <c r="A26" s="391"/>
      <c r="B26" s="375"/>
      <c r="C26" s="367"/>
      <c r="D26" s="376"/>
      <c r="E26" s="377"/>
      <c r="F26" s="378" t="e">
        <f t="shared" si="1"/>
        <v>#DIV/0!</v>
      </c>
      <c r="G26" s="379"/>
      <c r="H26" s="380"/>
      <c r="I26" s="379"/>
      <c r="J26" s="380"/>
      <c r="K26" s="379"/>
      <c r="L26" s="381"/>
    </row>
    <row r="27" spans="1:12" ht="24" hidden="1" thickBot="1" x14ac:dyDescent="0.4">
      <c r="A27" s="391" t="s">
        <v>34</v>
      </c>
      <c r="B27" s="375"/>
      <c r="C27" s="367">
        <v>0</v>
      </c>
      <c r="D27" s="376">
        <f t="shared" ref="D27:E42" si="2">SUM(G27,I27,K27)</f>
        <v>0</v>
      </c>
      <c r="E27" s="377">
        <f t="shared" si="2"/>
        <v>0</v>
      </c>
      <c r="F27" s="378" t="e">
        <f t="shared" si="1"/>
        <v>#DIV/0!</v>
      </c>
      <c r="G27" s="379"/>
      <c r="H27" s="380"/>
      <c r="I27" s="379"/>
      <c r="J27" s="380"/>
      <c r="K27" s="379"/>
      <c r="L27" s="381"/>
    </row>
    <row r="28" spans="1:12" ht="24" hidden="1" thickBot="1" x14ac:dyDescent="0.4">
      <c r="A28" s="382" t="s">
        <v>29</v>
      </c>
      <c r="B28" s="383" t="s">
        <v>15</v>
      </c>
      <c r="C28" s="367">
        <v>0</v>
      </c>
      <c r="D28" s="384">
        <f t="shared" si="2"/>
        <v>0</v>
      </c>
      <c r="E28" s="385">
        <f t="shared" si="2"/>
        <v>0</v>
      </c>
      <c r="F28" s="378" t="e">
        <f t="shared" si="1"/>
        <v>#DIV/0!</v>
      </c>
      <c r="G28" s="386"/>
      <c r="H28" s="388"/>
      <c r="I28" s="386"/>
      <c r="J28" s="388"/>
      <c r="K28" s="386"/>
      <c r="L28" s="390"/>
    </row>
    <row r="29" spans="1:12" ht="24" hidden="1" thickBot="1" x14ac:dyDescent="0.4">
      <c r="A29" s="382" t="s">
        <v>30</v>
      </c>
      <c r="B29" s="383" t="s">
        <v>16</v>
      </c>
      <c r="C29" s="367">
        <v>0</v>
      </c>
      <c r="D29" s="384">
        <f t="shared" si="2"/>
        <v>0</v>
      </c>
      <c r="E29" s="385">
        <f t="shared" si="2"/>
        <v>0</v>
      </c>
      <c r="F29" s="378" t="e">
        <f t="shared" si="1"/>
        <v>#DIV/0!</v>
      </c>
      <c r="G29" s="386"/>
      <c r="H29" s="388"/>
      <c r="I29" s="386"/>
      <c r="J29" s="388"/>
      <c r="K29" s="386"/>
      <c r="L29" s="390"/>
    </row>
    <row r="30" spans="1:12" ht="24" hidden="1" thickBot="1" x14ac:dyDescent="0.4">
      <c r="A30" s="382" t="s">
        <v>31</v>
      </c>
      <c r="B30" s="383" t="s">
        <v>17</v>
      </c>
      <c r="C30" s="367">
        <v>0</v>
      </c>
      <c r="D30" s="384">
        <f t="shared" si="2"/>
        <v>0</v>
      </c>
      <c r="E30" s="385">
        <f t="shared" si="2"/>
        <v>0</v>
      </c>
      <c r="F30" s="378" t="e">
        <f t="shared" si="1"/>
        <v>#DIV/0!</v>
      </c>
      <c r="G30" s="386"/>
      <c r="H30" s="388"/>
      <c r="I30" s="386"/>
      <c r="J30" s="388"/>
      <c r="K30" s="386"/>
      <c r="L30" s="390"/>
    </row>
    <row r="31" spans="1:12" ht="45.75" hidden="1" thickBot="1" x14ac:dyDescent="0.4">
      <c r="A31" s="391" t="s">
        <v>35</v>
      </c>
      <c r="B31" s="375" t="s">
        <v>133</v>
      </c>
      <c r="C31" s="367">
        <v>0</v>
      </c>
      <c r="D31" s="376">
        <f t="shared" si="2"/>
        <v>0</v>
      </c>
      <c r="E31" s="377">
        <f t="shared" si="2"/>
        <v>0</v>
      </c>
      <c r="F31" s="378" t="e">
        <f t="shared" si="1"/>
        <v>#DIV/0!</v>
      </c>
      <c r="G31" s="379"/>
      <c r="H31" s="380"/>
      <c r="I31" s="379"/>
      <c r="J31" s="380"/>
      <c r="K31" s="379"/>
      <c r="L31" s="380"/>
    </row>
    <row r="32" spans="1:12" ht="24" hidden="1" thickBot="1" x14ac:dyDescent="0.4">
      <c r="A32" s="382" t="s">
        <v>36</v>
      </c>
      <c r="B32" s="383" t="s">
        <v>164</v>
      </c>
      <c r="C32" s="367">
        <v>0</v>
      </c>
      <c r="D32" s="384">
        <f t="shared" si="2"/>
        <v>0</v>
      </c>
      <c r="E32" s="385">
        <f t="shared" si="2"/>
        <v>0</v>
      </c>
      <c r="F32" s="378" t="e">
        <f t="shared" si="1"/>
        <v>#DIV/0!</v>
      </c>
      <c r="G32" s="386"/>
      <c r="H32" s="388"/>
      <c r="I32" s="386"/>
      <c r="J32" s="388"/>
      <c r="K32" s="386"/>
      <c r="L32" s="390"/>
    </row>
    <row r="33" spans="1:12" ht="24" hidden="1" thickBot="1" x14ac:dyDescent="0.4">
      <c r="A33" s="382" t="s">
        <v>37</v>
      </c>
      <c r="B33" s="393" t="s">
        <v>188</v>
      </c>
      <c r="C33" s="367">
        <v>0</v>
      </c>
      <c r="D33" s="384">
        <f t="shared" si="2"/>
        <v>0</v>
      </c>
      <c r="E33" s="385">
        <f t="shared" si="2"/>
        <v>0</v>
      </c>
      <c r="F33" s="378" t="e">
        <f t="shared" si="1"/>
        <v>#DIV/0!</v>
      </c>
      <c r="G33" s="387"/>
      <c r="H33" s="388"/>
      <c r="I33" s="387"/>
      <c r="J33" s="388"/>
      <c r="K33" s="387"/>
      <c r="L33" s="389"/>
    </row>
    <row r="34" spans="1:12" ht="47.25" hidden="1" thickBot="1" x14ac:dyDescent="0.4">
      <c r="A34" s="382" t="s">
        <v>40</v>
      </c>
      <c r="B34" s="393" t="s">
        <v>131</v>
      </c>
      <c r="C34" s="367">
        <v>0</v>
      </c>
      <c r="D34" s="384">
        <f t="shared" si="2"/>
        <v>0</v>
      </c>
      <c r="E34" s="385">
        <f t="shared" si="2"/>
        <v>0</v>
      </c>
      <c r="F34" s="378" t="e">
        <f t="shared" si="1"/>
        <v>#DIV/0!</v>
      </c>
      <c r="G34" s="386"/>
      <c r="H34" s="388"/>
      <c r="I34" s="387"/>
      <c r="J34" s="388"/>
      <c r="K34" s="386"/>
      <c r="L34" s="390"/>
    </row>
    <row r="35" spans="1:12" ht="47.25" hidden="1" thickBot="1" x14ac:dyDescent="0.4">
      <c r="A35" s="382" t="s">
        <v>41</v>
      </c>
      <c r="B35" s="393" t="s">
        <v>135</v>
      </c>
      <c r="C35" s="367">
        <v>0</v>
      </c>
      <c r="D35" s="384">
        <f>SUM(G35,I35,K35)</f>
        <v>0</v>
      </c>
      <c r="E35" s="385">
        <f t="shared" si="2"/>
        <v>0</v>
      </c>
      <c r="F35" s="378" t="e">
        <f t="shared" si="1"/>
        <v>#DIV/0!</v>
      </c>
      <c r="G35" s="386"/>
      <c r="H35" s="388"/>
      <c r="I35" s="387"/>
      <c r="J35" s="388"/>
      <c r="K35" s="386"/>
      <c r="L35" s="390"/>
    </row>
    <row r="36" spans="1:12" ht="24" hidden="1" thickBot="1" x14ac:dyDescent="0.4">
      <c r="A36" s="382" t="s">
        <v>42</v>
      </c>
      <c r="B36" s="383" t="s">
        <v>190</v>
      </c>
      <c r="C36" s="367">
        <v>0</v>
      </c>
      <c r="D36" s="384">
        <f t="shared" si="2"/>
        <v>0</v>
      </c>
      <c r="E36" s="385">
        <f t="shared" si="2"/>
        <v>0</v>
      </c>
      <c r="F36" s="378" t="e">
        <f t="shared" si="1"/>
        <v>#DIV/0!</v>
      </c>
      <c r="G36" s="387"/>
      <c r="H36" s="388"/>
      <c r="I36" s="387"/>
      <c r="J36" s="387"/>
      <c r="K36" s="386"/>
      <c r="L36" s="390"/>
    </row>
    <row r="37" spans="1:12" ht="47.25" hidden="1" thickBot="1" x14ac:dyDescent="0.4">
      <c r="A37" s="394" t="s">
        <v>43</v>
      </c>
      <c r="B37" s="383" t="s">
        <v>143</v>
      </c>
      <c r="C37" s="367">
        <v>0</v>
      </c>
      <c r="D37" s="384">
        <f t="shared" si="2"/>
        <v>0</v>
      </c>
      <c r="E37" s="385">
        <f t="shared" si="2"/>
        <v>0</v>
      </c>
      <c r="F37" s="378" t="e">
        <f t="shared" si="1"/>
        <v>#DIV/0!</v>
      </c>
      <c r="G37" s="387"/>
      <c r="H37" s="387"/>
      <c r="I37" s="387"/>
      <c r="J37" s="388"/>
      <c r="K37" s="386"/>
      <c r="L37" s="389"/>
    </row>
    <row r="38" spans="1:12" ht="18.75" hidden="1" customHeight="1" thickBot="1" x14ac:dyDescent="0.4">
      <c r="A38" s="394" t="s">
        <v>177</v>
      </c>
      <c r="B38" s="383" t="s">
        <v>176</v>
      </c>
      <c r="C38" s="367">
        <v>0</v>
      </c>
      <c r="D38" s="384">
        <f t="shared" si="2"/>
        <v>0</v>
      </c>
      <c r="E38" s="385">
        <f t="shared" si="2"/>
        <v>0</v>
      </c>
      <c r="F38" s="378" t="e">
        <f t="shared" si="1"/>
        <v>#DIV/0!</v>
      </c>
      <c r="G38" s="387"/>
      <c r="H38" s="387"/>
      <c r="I38" s="386"/>
      <c r="J38" s="388"/>
      <c r="K38" s="386"/>
      <c r="L38" s="390"/>
    </row>
    <row r="39" spans="1:12" ht="24" hidden="1" thickBot="1" x14ac:dyDescent="0.4">
      <c r="A39" s="394" t="s">
        <v>144</v>
      </c>
      <c r="B39" s="383" t="s">
        <v>197</v>
      </c>
      <c r="C39" s="367">
        <f>D39-E39</f>
        <v>0</v>
      </c>
      <c r="D39" s="395">
        <f>SUM(G39,I39,K39)</f>
        <v>0</v>
      </c>
      <c r="E39" s="396">
        <f t="shared" si="2"/>
        <v>0</v>
      </c>
      <c r="F39" s="378" t="e">
        <f t="shared" si="1"/>
        <v>#DIV/0!</v>
      </c>
      <c r="G39" s="388"/>
      <c r="H39" s="388"/>
      <c r="I39" s="388"/>
      <c r="J39" s="388"/>
      <c r="K39" s="386"/>
      <c r="L39" s="390"/>
    </row>
    <row r="40" spans="1:12" ht="24" hidden="1" thickBot="1" x14ac:dyDescent="0.4">
      <c r="A40" s="394" t="s">
        <v>145</v>
      </c>
      <c r="B40" s="383" t="s">
        <v>147</v>
      </c>
      <c r="C40" s="367">
        <v>0</v>
      </c>
      <c r="D40" s="395">
        <f t="shared" si="2"/>
        <v>0</v>
      </c>
      <c r="E40" s="396">
        <f t="shared" si="2"/>
        <v>0</v>
      </c>
      <c r="F40" s="378" t="e">
        <f t="shared" si="1"/>
        <v>#DIV/0!</v>
      </c>
      <c r="G40" s="388"/>
      <c r="H40" s="388"/>
      <c r="I40" s="388"/>
      <c r="J40" s="388"/>
      <c r="K40" s="386"/>
      <c r="L40" s="390"/>
    </row>
    <row r="41" spans="1:12" ht="47.25" hidden="1" thickBot="1" x14ac:dyDescent="0.4">
      <c r="A41" s="394" t="s">
        <v>146</v>
      </c>
      <c r="B41" s="383" t="s">
        <v>150</v>
      </c>
      <c r="C41" s="367">
        <v>0</v>
      </c>
      <c r="D41" s="395">
        <f t="shared" si="2"/>
        <v>0</v>
      </c>
      <c r="E41" s="396">
        <f t="shared" si="2"/>
        <v>0</v>
      </c>
      <c r="F41" s="378" t="e">
        <f t="shared" si="1"/>
        <v>#DIV/0!</v>
      </c>
      <c r="G41" s="388"/>
      <c r="H41" s="388"/>
      <c r="I41" s="388"/>
      <c r="J41" s="388"/>
      <c r="K41" s="388"/>
      <c r="L41" s="390"/>
    </row>
    <row r="42" spans="1:12" ht="24" hidden="1" thickBot="1" x14ac:dyDescent="0.4">
      <c r="A42" s="394" t="s">
        <v>148</v>
      </c>
      <c r="B42" s="383" t="s">
        <v>198</v>
      </c>
      <c r="C42" s="367">
        <f>D42-E42</f>
        <v>0</v>
      </c>
      <c r="D42" s="395">
        <f t="shared" si="2"/>
        <v>0</v>
      </c>
      <c r="E42" s="396">
        <f t="shared" si="2"/>
        <v>0</v>
      </c>
      <c r="F42" s="378" t="e">
        <f t="shared" si="1"/>
        <v>#DIV/0!</v>
      </c>
      <c r="G42" s="388"/>
      <c r="H42" s="388"/>
      <c r="I42" s="388"/>
      <c r="J42" s="388"/>
      <c r="K42" s="386"/>
      <c r="L42" s="390"/>
    </row>
    <row r="43" spans="1:12" ht="47.25" hidden="1" thickBot="1" x14ac:dyDescent="0.4">
      <c r="A43" s="394" t="s">
        <v>149</v>
      </c>
      <c r="B43" s="383" t="s">
        <v>199</v>
      </c>
      <c r="C43" s="367">
        <v>0</v>
      </c>
      <c r="D43" s="395">
        <f t="shared" ref="D43:E48" si="3">SUM(G43,I43,K43)</f>
        <v>0</v>
      </c>
      <c r="E43" s="396">
        <f t="shared" si="3"/>
        <v>0</v>
      </c>
      <c r="F43" s="378" t="e">
        <f t="shared" si="1"/>
        <v>#DIV/0!</v>
      </c>
      <c r="G43" s="388"/>
      <c r="H43" s="388"/>
      <c r="I43" s="388"/>
      <c r="J43" s="388"/>
      <c r="K43" s="386"/>
      <c r="L43" s="390"/>
    </row>
    <row r="44" spans="1:12" ht="47.25" hidden="1" thickBot="1" x14ac:dyDescent="0.4">
      <c r="A44" s="394" t="s">
        <v>152</v>
      </c>
      <c r="B44" s="383" t="s">
        <v>196</v>
      </c>
      <c r="C44" s="367">
        <v>0</v>
      </c>
      <c r="D44" s="395">
        <f>SUM(G44,I44,K44)</f>
        <v>0</v>
      </c>
      <c r="E44" s="396">
        <f>SUM(H44,J44,L44)</f>
        <v>0</v>
      </c>
      <c r="F44" s="378" t="e">
        <f t="shared" si="1"/>
        <v>#DIV/0!</v>
      </c>
      <c r="G44" s="386"/>
      <c r="H44" s="388"/>
      <c r="I44" s="388"/>
      <c r="J44" s="388"/>
      <c r="K44" s="388"/>
      <c r="L44" s="390"/>
    </row>
    <row r="45" spans="1:12" ht="47.25" hidden="1" thickBot="1" x14ac:dyDescent="0.4">
      <c r="A45" s="394" t="s">
        <v>200</v>
      </c>
      <c r="B45" s="383" t="s">
        <v>201</v>
      </c>
      <c r="C45" s="367"/>
      <c r="D45" s="395"/>
      <c r="E45" s="396"/>
      <c r="F45" s="378" t="e">
        <f t="shared" si="1"/>
        <v>#DIV/0!</v>
      </c>
      <c r="G45" s="386"/>
      <c r="H45" s="388"/>
      <c r="I45" s="388"/>
      <c r="J45" s="388"/>
      <c r="K45" s="386"/>
      <c r="L45" s="390"/>
    </row>
    <row r="46" spans="1:12" ht="24" hidden="1" thickBot="1" x14ac:dyDescent="0.4">
      <c r="A46" s="397" t="s">
        <v>46</v>
      </c>
      <c r="B46" s="398" t="s">
        <v>47</v>
      </c>
      <c r="C46" s="367">
        <v>0</v>
      </c>
      <c r="D46" s="384">
        <f>SUM(G46,I46,K46)</f>
        <v>0</v>
      </c>
      <c r="E46" s="385">
        <f t="shared" si="3"/>
        <v>0</v>
      </c>
      <c r="F46" s="378" t="e">
        <f t="shared" si="1"/>
        <v>#DIV/0!</v>
      </c>
      <c r="G46" s="386"/>
      <c r="H46" s="380"/>
      <c r="I46" s="386"/>
      <c r="J46" s="388"/>
      <c r="K46" s="386"/>
      <c r="L46" s="390"/>
    </row>
    <row r="47" spans="1:12" ht="90.75" hidden="1" thickBot="1" x14ac:dyDescent="0.4">
      <c r="A47" s="397" t="s">
        <v>48</v>
      </c>
      <c r="B47" s="398" t="s">
        <v>137</v>
      </c>
      <c r="C47" s="367">
        <v>0</v>
      </c>
      <c r="D47" s="384">
        <f>SUM(G47,I47,K47)</f>
        <v>0</v>
      </c>
      <c r="E47" s="385">
        <f>SUM(H47,J47,L47)</f>
        <v>0</v>
      </c>
      <c r="F47" s="378" t="e">
        <f t="shared" si="1"/>
        <v>#DIV/0!</v>
      </c>
      <c r="G47" s="379"/>
      <c r="H47" s="380"/>
      <c r="I47" s="379"/>
      <c r="J47" s="380"/>
      <c r="K47" s="379"/>
      <c r="L47" s="387"/>
    </row>
    <row r="48" spans="1:12" ht="24" hidden="1" thickBot="1" x14ac:dyDescent="0.4">
      <c r="A48" s="399" t="s">
        <v>138</v>
      </c>
      <c r="B48" s="393" t="s">
        <v>185</v>
      </c>
      <c r="C48" s="367">
        <v>0</v>
      </c>
      <c r="D48" s="384">
        <f>SUM(G48,I48,K48)</f>
        <v>0</v>
      </c>
      <c r="E48" s="385">
        <f t="shared" si="3"/>
        <v>0</v>
      </c>
      <c r="F48" s="378" t="e">
        <f t="shared" si="1"/>
        <v>#DIV/0!</v>
      </c>
      <c r="G48" s="386"/>
      <c r="H48" s="388"/>
      <c r="I48" s="386"/>
      <c r="J48" s="387"/>
      <c r="K48" s="386"/>
      <c r="L48" s="387"/>
    </row>
    <row r="49" spans="1:14" ht="47.25" hidden="1" thickBot="1" x14ac:dyDescent="0.4">
      <c r="A49" s="400" t="s">
        <v>139</v>
      </c>
      <c r="B49" s="401" t="s">
        <v>140</v>
      </c>
      <c r="C49" s="367">
        <v>0</v>
      </c>
      <c r="D49" s="402">
        <f>SUM(G49,I49,K49)</f>
        <v>0</v>
      </c>
      <c r="E49" s="402">
        <f>SUM(H49,J49,L49)</f>
        <v>0</v>
      </c>
      <c r="F49" s="378" t="e">
        <f t="shared" si="1"/>
        <v>#DIV/0!</v>
      </c>
      <c r="G49" s="403"/>
      <c r="H49" s="404"/>
      <c r="I49" s="403"/>
      <c r="J49" s="404"/>
      <c r="K49" s="403"/>
      <c r="L49" s="404"/>
    </row>
    <row r="50" spans="1:14" ht="24" hidden="1" thickBot="1" x14ac:dyDescent="0.4">
      <c r="A50" s="397" t="s">
        <v>51</v>
      </c>
      <c r="B50" s="398" t="s">
        <v>154</v>
      </c>
      <c r="C50" s="367">
        <v>0</v>
      </c>
      <c r="D50" s="384">
        <f>D51</f>
        <v>0</v>
      </c>
      <c r="E50" s="384">
        <f>E51</f>
        <v>0</v>
      </c>
      <c r="F50" s="378" t="e">
        <f t="shared" si="1"/>
        <v>#DIV/0!</v>
      </c>
      <c r="G50" s="384"/>
      <c r="H50" s="384"/>
      <c r="I50" s="405"/>
      <c r="J50" s="384"/>
      <c r="K50" s="405"/>
      <c r="L50" s="384"/>
    </row>
    <row r="51" spans="1:14" ht="24" hidden="1" thickBot="1" x14ac:dyDescent="0.4">
      <c r="A51" s="399" t="s">
        <v>155</v>
      </c>
      <c r="B51" s="406" t="s">
        <v>156</v>
      </c>
      <c r="C51" s="367">
        <v>0</v>
      </c>
      <c r="D51" s="384">
        <f>SUM(G51,I51,K51)</f>
        <v>0</v>
      </c>
      <c r="E51" s="385">
        <f>SUM(H51,J51,L51)</f>
        <v>0</v>
      </c>
      <c r="F51" s="378" t="e">
        <f t="shared" si="1"/>
        <v>#DIV/0!</v>
      </c>
      <c r="G51" s="387"/>
      <c r="H51" s="387"/>
      <c r="I51" s="387"/>
      <c r="J51" s="387"/>
      <c r="K51" s="387"/>
      <c r="L51" s="387"/>
    </row>
    <row r="52" spans="1:14" ht="24" hidden="1" thickBot="1" x14ac:dyDescent="0.4">
      <c r="A52" s="400" t="s">
        <v>165</v>
      </c>
      <c r="B52" s="401" t="s">
        <v>166</v>
      </c>
      <c r="C52" s="367">
        <v>0</v>
      </c>
      <c r="D52" s="407">
        <v>0</v>
      </c>
      <c r="E52" s="407">
        <v>0</v>
      </c>
      <c r="F52" s="378" t="e">
        <f t="shared" si="1"/>
        <v>#DIV/0!</v>
      </c>
      <c r="G52" s="408"/>
      <c r="H52" s="408"/>
      <c r="I52" s="408"/>
      <c r="J52" s="408"/>
      <c r="K52" s="408"/>
      <c r="L52" s="408"/>
    </row>
    <row r="53" spans="1:14" ht="53.25" customHeight="1" thickBot="1" x14ac:dyDescent="0.4">
      <c r="A53" s="409"/>
      <c r="B53" s="410" t="s">
        <v>5</v>
      </c>
      <c r="C53" s="367">
        <v>0</v>
      </c>
      <c r="D53" s="411">
        <f t="shared" ref="D53:J53" si="4">D12+D13+D14+D23+D24+D27+D31+D46+D47</f>
        <v>0</v>
      </c>
      <c r="E53" s="411">
        <f t="shared" si="4"/>
        <v>0</v>
      </c>
      <c r="F53" s="378" t="e">
        <f t="shared" si="1"/>
        <v>#DIV/0!</v>
      </c>
      <c r="G53" s="412">
        <f t="shared" si="4"/>
        <v>0</v>
      </c>
      <c r="H53" s="413">
        <f t="shared" si="4"/>
        <v>0</v>
      </c>
      <c r="I53" s="412">
        <f t="shared" si="4"/>
        <v>0</v>
      </c>
      <c r="J53" s="413">
        <f t="shared" si="4"/>
        <v>0</v>
      </c>
      <c r="K53" s="412">
        <v>0</v>
      </c>
      <c r="L53" s="413">
        <v>0</v>
      </c>
    </row>
    <row r="54" spans="1:14" ht="32.25" customHeight="1" x14ac:dyDescent="0.35">
      <c r="A54" s="414"/>
      <c r="B54" s="415"/>
      <c r="C54" s="416"/>
      <c r="D54" s="417"/>
      <c r="E54" s="417"/>
      <c r="F54" s="423"/>
      <c r="G54" s="424"/>
      <c r="H54" s="425"/>
      <c r="I54" s="424"/>
      <c r="J54" s="425"/>
      <c r="K54" s="424"/>
      <c r="L54" s="425"/>
    </row>
    <row r="55" spans="1:14" ht="34.5" customHeight="1" x14ac:dyDescent="0.35">
      <c r="A55" s="414"/>
      <c r="B55" s="415"/>
      <c r="C55" s="416"/>
      <c r="D55" s="417"/>
      <c r="E55" s="417"/>
      <c r="F55" s="423"/>
      <c r="G55" s="424"/>
      <c r="H55" s="425"/>
      <c r="I55" s="424"/>
      <c r="J55" s="425"/>
      <c r="K55" s="424"/>
      <c r="L55" s="425"/>
    </row>
    <row r="56" spans="1:14" x14ac:dyDescent="0.35">
      <c r="A56" s="414"/>
      <c r="B56" s="415"/>
      <c r="C56" s="416"/>
      <c r="D56" s="417"/>
      <c r="E56" s="417"/>
      <c r="F56" s="417"/>
      <c r="G56" s="417"/>
      <c r="H56" s="417"/>
      <c r="I56" s="417"/>
      <c r="J56" s="417"/>
      <c r="K56" s="417"/>
      <c r="L56" s="417"/>
      <c r="N56" s="418">
        <f>H53+J53+L53</f>
        <v>0</v>
      </c>
    </row>
    <row r="57" spans="1:14" x14ac:dyDescent="0.35">
      <c r="A57" s="419"/>
      <c r="B57" s="357"/>
      <c r="C57" s="357"/>
      <c r="D57" s="359"/>
      <c r="E57" s="359"/>
      <c r="F57" s="359"/>
      <c r="G57" s="359"/>
      <c r="H57" s="359"/>
      <c r="I57" s="359"/>
      <c r="J57" s="359"/>
      <c r="K57" s="359"/>
      <c r="L57" s="359"/>
    </row>
    <row r="58" spans="1:14" x14ac:dyDescent="0.35">
      <c r="A58" s="419"/>
      <c r="B58" s="509" t="s">
        <v>161</v>
      </c>
      <c r="C58" s="509"/>
      <c r="D58" s="359"/>
      <c r="E58" s="421"/>
      <c r="F58" s="356"/>
      <c r="G58" s="359"/>
      <c r="H58" s="359" t="s">
        <v>162</v>
      </c>
      <c r="I58" s="359"/>
      <c r="J58" s="359"/>
      <c r="K58" s="359"/>
      <c r="L58" s="359"/>
    </row>
    <row r="59" spans="1:14" x14ac:dyDescent="0.35">
      <c r="A59" s="419"/>
      <c r="B59" s="509"/>
      <c r="C59" s="509"/>
      <c r="D59" s="359"/>
      <c r="E59" s="422" t="s">
        <v>38</v>
      </c>
      <c r="F59" s="356"/>
      <c r="G59" s="359"/>
      <c r="H59" s="359"/>
      <c r="I59" s="359"/>
      <c r="J59" s="359"/>
      <c r="K59" s="359"/>
      <c r="L59" s="359"/>
    </row>
    <row r="60" spans="1:14" x14ac:dyDescent="0.35">
      <c r="A60" s="419"/>
      <c r="B60" s="357"/>
      <c r="C60" s="357"/>
      <c r="D60" s="357"/>
      <c r="E60" s="422"/>
      <c r="G60" s="357"/>
      <c r="H60" s="359"/>
      <c r="I60" s="357"/>
      <c r="J60" s="359"/>
      <c r="K60" s="357"/>
      <c r="L60" s="359"/>
    </row>
    <row r="61" spans="1:14" x14ac:dyDescent="0.35">
      <c r="B61" s="357" t="s">
        <v>163</v>
      </c>
      <c r="H61" s="356" t="s">
        <v>178</v>
      </c>
    </row>
  </sheetData>
  <mergeCells count="12">
    <mergeCell ref="I10:J10"/>
    <mergeCell ref="K10:L10"/>
    <mergeCell ref="K4:L4"/>
    <mergeCell ref="A5:M5"/>
    <mergeCell ref="A6:L6"/>
    <mergeCell ref="A7:L7"/>
    <mergeCell ref="A9:A11"/>
    <mergeCell ref="B9:B11"/>
    <mergeCell ref="C9:C11"/>
    <mergeCell ref="D9:F10"/>
    <mergeCell ref="G9:L9"/>
    <mergeCell ref="G10:H10"/>
  </mergeCells>
  <pageMargins left="0.7" right="0.7" top="0.75" bottom="0.75" header="0.3" footer="0.3"/>
  <pageSetup paperSize="9" scale="57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4:N61"/>
  <sheetViews>
    <sheetView view="pageBreakPreview" zoomScale="60" zoomScaleNormal="100" workbookViewId="0">
      <selection activeCell="S63" sqref="S63"/>
    </sheetView>
  </sheetViews>
  <sheetFormatPr defaultRowHeight="23.25" x14ac:dyDescent="0.35"/>
  <cols>
    <col min="1" max="1" width="9.140625" style="355"/>
    <col min="2" max="2" width="47.28515625" style="355" customWidth="1"/>
    <col min="3" max="3" width="18.140625" style="355" customWidth="1"/>
    <col min="4" max="4" width="14.85546875" style="355" customWidth="1"/>
    <col min="5" max="5" width="16.5703125" style="355" customWidth="1"/>
    <col min="6" max="7" width="14.85546875" style="355" customWidth="1"/>
    <col min="8" max="8" width="13.42578125" style="356" customWidth="1"/>
    <col min="9" max="9" width="16.85546875" style="355" customWidth="1"/>
    <col min="10" max="10" width="13.42578125" style="356" customWidth="1"/>
    <col min="11" max="11" width="13.42578125" style="355" customWidth="1"/>
    <col min="12" max="12" width="15" style="356" customWidth="1"/>
    <col min="13" max="13" width="9.140625" style="355"/>
    <col min="14" max="14" width="15.42578125" style="355" customWidth="1"/>
    <col min="15" max="16384" width="9.140625" style="355"/>
  </cols>
  <sheetData>
    <row r="4" spans="1:13" x14ac:dyDescent="0.35">
      <c r="A4" s="357"/>
      <c r="B4" s="357"/>
      <c r="C4" s="358"/>
      <c r="D4" s="357"/>
      <c r="E4" s="357"/>
      <c r="F4" s="357"/>
      <c r="G4" s="357"/>
      <c r="H4" s="359"/>
      <c r="I4" s="357"/>
      <c r="J4" s="359"/>
      <c r="K4" s="634" t="s">
        <v>8</v>
      </c>
      <c r="L4" s="634"/>
    </row>
    <row r="5" spans="1:13" x14ac:dyDescent="0.35">
      <c r="A5" s="635" t="s">
        <v>224</v>
      </c>
      <c r="B5" s="635"/>
      <c r="C5" s="635"/>
      <c r="D5" s="635"/>
      <c r="E5" s="635"/>
      <c r="F5" s="635"/>
      <c r="G5" s="635"/>
      <c r="H5" s="635"/>
      <c r="I5" s="635"/>
      <c r="J5" s="635"/>
      <c r="K5" s="635"/>
      <c r="L5" s="635"/>
      <c r="M5" s="635"/>
    </row>
    <row r="6" spans="1:13" x14ac:dyDescent="0.35">
      <c r="A6" s="636" t="s">
        <v>160</v>
      </c>
      <c r="B6" s="637"/>
      <c r="C6" s="637"/>
      <c r="D6" s="637"/>
      <c r="E6" s="637"/>
      <c r="F6" s="637"/>
      <c r="G6" s="637"/>
      <c r="H6" s="637"/>
      <c r="I6" s="637"/>
      <c r="J6" s="637"/>
      <c r="K6" s="637"/>
      <c r="L6" s="637"/>
    </row>
    <row r="7" spans="1:13" x14ac:dyDescent="0.35">
      <c r="A7" s="638" t="s">
        <v>9</v>
      </c>
      <c r="B7" s="638"/>
      <c r="C7" s="638"/>
      <c r="D7" s="638"/>
      <c r="E7" s="638"/>
      <c r="F7" s="638"/>
      <c r="G7" s="638"/>
      <c r="H7" s="638"/>
      <c r="I7" s="638"/>
      <c r="J7" s="638"/>
      <c r="K7" s="638"/>
      <c r="L7" s="638"/>
    </row>
    <row r="8" spans="1:13" ht="44.25" customHeight="1" thickBot="1" x14ac:dyDescent="0.4">
      <c r="A8" s="357"/>
      <c r="B8" s="360" t="s">
        <v>204</v>
      </c>
      <c r="C8" s="357"/>
      <c r="D8" s="357"/>
      <c r="E8" s="357"/>
      <c r="F8" s="357"/>
      <c r="G8" s="357"/>
      <c r="H8" s="359"/>
      <c r="I8" s="357"/>
      <c r="J8" s="359"/>
      <c r="K8" s="357"/>
      <c r="L8" s="359" t="s">
        <v>7</v>
      </c>
    </row>
    <row r="9" spans="1:13" ht="15.75" customHeight="1" x14ac:dyDescent="0.35">
      <c r="A9" s="639" t="s">
        <v>0</v>
      </c>
      <c r="B9" s="642" t="s">
        <v>10</v>
      </c>
      <c r="C9" s="731" t="s">
        <v>226</v>
      </c>
      <c r="D9" s="639" t="s">
        <v>225</v>
      </c>
      <c r="E9" s="642"/>
      <c r="F9" s="646"/>
      <c r="G9" s="738" t="s">
        <v>4</v>
      </c>
      <c r="H9" s="642"/>
      <c r="I9" s="642"/>
      <c r="J9" s="642"/>
      <c r="K9" s="642"/>
      <c r="L9" s="646"/>
    </row>
    <row r="10" spans="1:13" x14ac:dyDescent="0.35">
      <c r="A10" s="640"/>
      <c r="B10" s="632"/>
      <c r="C10" s="732"/>
      <c r="D10" s="640"/>
      <c r="E10" s="632"/>
      <c r="F10" s="633"/>
      <c r="G10" s="739" t="s">
        <v>227</v>
      </c>
      <c r="H10" s="632"/>
      <c r="I10" s="632" t="s">
        <v>228</v>
      </c>
      <c r="J10" s="632"/>
      <c r="K10" s="632" t="s">
        <v>229</v>
      </c>
      <c r="L10" s="633"/>
    </row>
    <row r="11" spans="1:13" ht="57" thickBot="1" x14ac:dyDescent="0.4">
      <c r="A11" s="641"/>
      <c r="B11" s="643"/>
      <c r="C11" s="733"/>
      <c r="D11" s="748" t="s">
        <v>1</v>
      </c>
      <c r="E11" s="749" t="s">
        <v>2</v>
      </c>
      <c r="F11" s="750" t="s">
        <v>3</v>
      </c>
      <c r="G11" s="751" t="s">
        <v>1</v>
      </c>
      <c r="H11" s="752" t="s">
        <v>2</v>
      </c>
      <c r="I11" s="749" t="s">
        <v>1</v>
      </c>
      <c r="J11" s="752" t="s">
        <v>2</v>
      </c>
      <c r="K11" s="749" t="s">
        <v>1</v>
      </c>
      <c r="L11" s="753" t="s">
        <v>2</v>
      </c>
    </row>
    <row r="12" spans="1:13" ht="27.75" hidden="1" customHeight="1" thickBot="1" x14ac:dyDescent="0.35">
      <c r="A12" s="721">
        <v>1</v>
      </c>
      <c r="B12" s="722" t="s">
        <v>11</v>
      </c>
      <c r="C12" s="734">
        <v>0</v>
      </c>
      <c r="D12" s="744">
        <f t="shared" ref="D12:E18" si="0">SUM(G12,I12,K12)</f>
        <v>0</v>
      </c>
      <c r="E12" s="723">
        <f t="shared" si="0"/>
        <v>0</v>
      </c>
      <c r="F12" s="745" t="e">
        <f>SUM(E12)*100/(D12+C12)</f>
        <v>#DIV/0!</v>
      </c>
      <c r="G12" s="740"/>
      <c r="H12" s="725"/>
      <c r="I12" s="724"/>
      <c r="J12" s="725"/>
      <c r="K12" s="724"/>
      <c r="L12" s="726"/>
    </row>
    <row r="13" spans="1:13" ht="32.25" hidden="1" customHeight="1" thickBot="1" x14ac:dyDescent="0.35">
      <c r="A13" s="579">
        <v>2</v>
      </c>
      <c r="B13" s="719" t="s">
        <v>12</v>
      </c>
      <c r="C13" s="735">
        <v>0</v>
      </c>
      <c r="D13" s="746">
        <f t="shared" si="0"/>
        <v>0</v>
      </c>
      <c r="E13" s="377">
        <f t="shared" si="0"/>
        <v>0</v>
      </c>
      <c r="F13" s="392" t="e">
        <f>SUM(E13)*100/(D13+C13)</f>
        <v>#DIV/0!</v>
      </c>
      <c r="G13" s="741"/>
      <c r="H13" s="380"/>
      <c r="I13" s="379"/>
      <c r="J13" s="380"/>
      <c r="K13" s="379"/>
      <c r="L13" s="381"/>
    </row>
    <row r="14" spans="1:13" ht="45" hidden="1" x14ac:dyDescent="0.35">
      <c r="A14" s="579">
        <v>3</v>
      </c>
      <c r="B14" s="719" t="s">
        <v>132</v>
      </c>
      <c r="C14" s="735">
        <v>0</v>
      </c>
      <c r="D14" s="746">
        <f t="shared" si="0"/>
        <v>0</v>
      </c>
      <c r="E14" s="377">
        <f t="shared" si="0"/>
        <v>0</v>
      </c>
      <c r="F14" s="392" t="e">
        <f>SUM(E14)*100/(D14+C14)</f>
        <v>#DIV/0!</v>
      </c>
      <c r="G14" s="741"/>
      <c r="H14" s="378"/>
      <c r="I14" s="379"/>
      <c r="J14" s="380"/>
      <c r="K14" s="379"/>
      <c r="L14" s="381"/>
    </row>
    <row r="15" spans="1:13" hidden="1" x14ac:dyDescent="0.35">
      <c r="A15" s="382" t="s">
        <v>22</v>
      </c>
      <c r="B15" s="720" t="s">
        <v>186</v>
      </c>
      <c r="C15" s="735">
        <v>0</v>
      </c>
      <c r="D15" s="747">
        <f t="shared" si="0"/>
        <v>0</v>
      </c>
      <c r="E15" s="385">
        <f t="shared" si="0"/>
        <v>0</v>
      </c>
      <c r="F15" s="392" t="e">
        <f>SUM(E15)*100/(D15+C15)</f>
        <v>#DIV/0!</v>
      </c>
      <c r="G15" s="742"/>
      <c r="H15" s="387"/>
      <c r="I15" s="386"/>
      <c r="J15" s="388"/>
      <c r="K15" s="388"/>
      <c r="L15" s="389"/>
    </row>
    <row r="16" spans="1:13" ht="46.5" hidden="1" x14ac:dyDescent="0.35">
      <c r="A16" s="382" t="s">
        <v>23</v>
      </c>
      <c r="B16" s="720" t="s">
        <v>189</v>
      </c>
      <c r="C16" s="735">
        <f>D16-E16</f>
        <v>0</v>
      </c>
      <c r="D16" s="747">
        <f t="shared" si="0"/>
        <v>0</v>
      </c>
      <c r="E16" s="385">
        <f t="shared" si="0"/>
        <v>0</v>
      </c>
      <c r="F16" s="392" t="e">
        <f t="shared" ref="F16:F53" si="1">SUM(E16)*100/(D16+C16)</f>
        <v>#DIV/0!</v>
      </c>
      <c r="G16" s="743"/>
      <c r="H16" s="387"/>
      <c r="I16" s="386"/>
      <c r="J16" s="388"/>
      <c r="K16" s="386"/>
      <c r="L16" s="390"/>
    </row>
    <row r="17" spans="1:12" hidden="1" x14ac:dyDescent="0.35">
      <c r="A17" s="382" t="s">
        <v>24</v>
      </c>
      <c r="B17" s="720" t="s">
        <v>187</v>
      </c>
      <c r="C17" s="735">
        <v>0</v>
      </c>
      <c r="D17" s="747">
        <f t="shared" si="0"/>
        <v>0</v>
      </c>
      <c r="E17" s="385">
        <f t="shared" si="0"/>
        <v>0</v>
      </c>
      <c r="F17" s="392" t="e">
        <f t="shared" si="1"/>
        <v>#DIV/0!</v>
      </c>
      <c r="G17" s="743"/>
      <c r="H17" s="387"/>
      <c r="I17" s="386"/>
      <c r="J17" s="388"/>
      <c r="K17" s="387"/>
      <c r="L17" s="389"/>
    </row>
    <row r="18" spans="1:12" ht="46.5" hidden="1" x14ac:dyDescent="0.35">
      <c r="A18" s="382" t="s">
        <v>25</v>
      </c>
      <c r="B18" s="720" t="s">
        <v>159</v>
      </c>
      <c r="C18" s="735">
        <v>0</v>
      </c>
      <c r="D18" s="747">
        <f t="shared" si="0"/>
        <v>0</v>
      </c>
      <c r="E18" s="385">
        <f t="shared" si="0"/>
        <v>0</v>
      </c>
      <c r="F18" s="392" t="e">
        <f t="shared" si="1"/>
        <v>#DIV/0!</v>
      </c>
      <c r="G18" s="742"/>
      <c r="H18" s="387"/>
      <c r="I18" s="387"/>
      <c r="J18" s="388"/>
      <c r="K18" s="387"/>
      <c r="L18" s="389"/>
    </row>
    <row r="19" spans="1:12" hidden="1" x14ac:dyDescent="0.35">
      <c r="A19" s="382" t="s">
        <v>26</v>
      </c>
      <c r="B19" s="720" t="s">
        <v>191</v>
      </c>
      <c r="C19" s="735"/>
      <c r="D19" s="747"/>
      <c r="E19" s="385"/>
      <c r="F19" s="392"/>
      <c r="G19" s="742"/>
      <c r="H19" s="387"/>
      <c r="I19" s="387"/>
      <c r="J19" s="388"/>
      <c r="K19" s="387"/>
      <c r="L19" s="389"/>
    </row>
    <row r="20" spans="1:12" ht="46.5" hidden="1" x14ac:dyDescent="0.35">
      <c r="A20" s="382" t="s">
        <v>27</v>
      </c>
      <c r="B20" s="720" t="s">
        <v>174</v>
      </c>
      <c r="C20" s="735"/>
      <c r="D20" s="747"/>
      <c r="E20" s="385"/>
      <c r="F20" s="392"/>
      <c r="G20" s="742"/>
      <c r="H20" s="387"/>
      <c r="I20" s="387"/>
      <c r="J20" s="388"/>
      <c r="K20" s="387"/>
      <c r="L20" s="389"/>
    </row>
    <row r="21" spans="1:12" ht="46.5" hidden="1" x14ac:dyDescent="0.35">
      <c r="A21" s="382" t="s">
        <v>192</v>
      </c>
      <c r="B21" s="720" t="s">
        <v>193</v>
      </c>
      <c r="C21" s="735"/>
      <c r="D21" s="747"/>
      <c r="E21" s="385"/>
      <c r="F21" s="392"/>
      <c r="G21" s="742"/>
      <c r="H21" s="387"/>
      <c r="I21" s="387"/>
      <c r="J21" s="388"/>
      <c r="K21" s="386"/>
      <c r="L21" s="389"/>
    </row>
    <row r="22" spans="1:12" hidden="1" x14ac:dyDescent="0.35">
      <c r="A22" s="382" t="s">
        <v>194</v>
      </c>
      <c r="B22" s="720" t="s">
        <v>195</v>
      </c>
      <c r="C22" s="735"/>
      <c r="D22" s="747"/>
      <c r="E22" s="385"/>
      <c r="F22" s="392"/>
      <c r="G22" s="742"/>
      <c r="H22" s="387"/>
      <c r="I22" s="387"/>
      <c r="J22" s="388"/>
      <c r="K22" s="386"/>
      <c r="L22" s="389"/>
    </row>
    <row r="23" spans="1:12" hidden="1" x14ac:dyDescent="0.35">
      <c r="A23" s="391" t="s">
        <v>28</v>
      </c>
      <c r="B23" s="719" t="s">
        <v>134</v>
      </c>
      <c r="C23" s="735">
        <v>0</v>
      </c>
      <c r="D23" s="746">
        <f>SUM(G23,I23,K23)</f>
        <v>0</v>
      </c>
      <c r="E23" s="377">
        <f>SUM(H23,J23,L23)</f>
        <v>0</v>
      </c>
      <c r="F23" s="392" t="e">
        <f t="shared" si="1"/>
        <v>#DIV/0!</v>
      </c>
      <c r="G23" s="741"/>
      <c r="H23" s="378"/>
      <c r="I23" s="379"/>
      <c r="J23" s="378"/>
      <c r="K23" s="379"/>
      <c r="L23" s="392"/>
    </row>
    <row r="24" spans="1:12" ht="81" customHeight="1" thickBot="1" x14ac:dyDescent="0.4">
      <c r="A24" s="391" t="s">
        <v>33</v>
      </c>
      <c r="B24" s="719" t="s">
        <v>136</v>
      </c>
      <c r="C24" s="735">
        <v>0</v>
      </c>
      <c r="D24" s="754">
        <f>SUM(G24,I24,K24)</f>
        <v>0</v>
      </c>
      <c r="E24" s="755">
        <f>SUM(H24,J24,L24)</f>
        <v>0</v>
      </c>
      <c r="F24" s="756" t="e">
        <f t="shared" si="1"/>
        <v>#DIV/0!</v>
      </c>
      <c r="G24" s="757">
        <v>0</v>
      </c>
      <c r="H24" s="758">
        <v>0</v>
      </c>
      <c r="I24" s="759">
        <v>0</v>
      </c>
      <c r="J24" s="758">
        <v>0</v>
      </c>
      <c r="K24" s="759">
        <v>0</v>
      </c>
      <c r="L24" s="760">
        <v>0</v>
      </c>
    </row>
    <row r="25" spans="1:12" hidden="1" x14ac:dyDescent="0.35">
      <c r="A25" s="391"/>
      <c r="B25" s="719"/>
      <c r="C25" s="735"/>
      <c r="D25" s="754"/>
      <c r="E25" s="755"/>
      <c r="F25" s="756" t="e">
        <f t="shared" si="1"/>
        <v>#DIV/0!</v>
      </c>
      <c r="G25" s="757"/>
      <c r="H25" s="758"/>
      <c r="I25" s="759"/>
      <c r="J25" s="758"/>
      <c r="K25" s="759"/>
      <c r="L25" s="760"/>
    </row>
    <row r="26" spans="1:12" hidden="1" x14ac:dyDescent="0.35">
      <c r="A26" s="391"/>
      <c r="B26" s="719"/>
      <c r="C26" s="735"/>
      <c r="D26" s="754"/>
      <c r="E26" s="755"/>
      <c r="F26" s="756" t="e">
        <f t="shared" si="1"/>
        <v>#DIV/0!</v>
      </c>
      <c r="G26" s="757"/>
      <c r="H26" s="758"/>
      <c r="I26" s="759"/>
      <c r="J26" s="758"/>
      <c r="K26" s="759"/>
      <c r="L26" s="760"/>
    </row>
    <row r="27" spans="1:12" hidden="1" x14ac:dyDescent="0.35">
      <c r="A27" s="391" t="s">
        <v>34</v>
      </c>
      <c r="B27" s="719"/>
      <c r="C27" s="735">
        <v>0</v>
      </c>
      <c r="D27" s="754">
        <f t="shared" ref="D27:E42" si="2">SUM(G27,I27,K27)</f>
        <v>0</v>
      </c>
      <c r="E27" s="755">
        <f t="shared" si="2"/>
        <v>0</v>
      </c>
      <c r="F27" s="756" t="e">
        <f t="shared" si="1"/>
        <v>#DIV/0!</v>
      </c>
      <c r="G27" s="757"/>
      <c r="H27" s="758"/>
      <c r="I27" s="759"/>
      <c r="J27" s="758"/>
      <c r="K27" s="759"/>
      <c r="L27" s="760"/>
    </row>
    <row r="28" spans="1:12" hidden="1" x14ac:dyDescent="0.35">
      <c r="A28" s="382" t="s">
        <v>29</v>
      </c>
      <c r="B28" s="720" t="s">
        <v>15</v>
      </c>
      <c r="C28" s="735">
        <v>0</v>
      </c>
      <c r="D28" s="761">
        <f t="shared" si="2"/>
        <v>0</v>
      </c>
      <c r="E28" s="762">
        <f t="shared" si="2"/>
        <v>0</v>
      </c>
      <c r="F28" s="756" t="e">
        <f t="shared" si="1"/>
        <v>#DIV/0!</v>
      </c>
      <c r="G28" s="763"/>
      <c r="H28" s="764"/>
      <c r="I28" s="765"/>
      <c r="J28" s="764"/>
      <c r="K28" s="765"/>
      <c r="L28" s="766"/>
    </row>
    <row r="29" spans="1:12" hidden="1" x14ac:dyDescent="0.35">
      <c r="A29" s="382" t="s">
        <v>30</v>
      </c>
      <c r="B29" s="720" t="s">
        <v>16</v>
      </c>
      <c r="C29" s="735">
        <v>0</v>
      </c>
      <c r="D29" s="761">
        <f t="shared" si="2"/>
        <v>0</v>
      </c>
      <c r="E29" s="762">
        <f t="shared" si="2"/>
        <v>0</v>
      </c>
      <c r="F29" s="756" t="e">
        <f t="shared" si="1"/>
        <v>#DIV/0!</v>
      </c>
      <c r="G29" s="763"/>
      <c r="H29" s="764"/>
      <c r="I29" s="765"/>
      <c r="J29" s="764"/>
      <c r="K29" s="765"/>
      <c r="L29" s="766"/>
    </row>
    <row r="30" spans="1:12" hidden="1" x14ac:dyDescent="0.35">
      <c r="A30" s="382" t="s">
        <v>31</v>
      </c>
      <c r="B30" s="720" t="s">
        <v>17</v>
      </c>
      <c r="C30" s="735">
        <v>0</v>
      </c>
      <c r="D30" s="761">
        <f t="shared" si="2"/>
        <v>0</v>
      </c>
      <c r="E30" s="762">
        <f t="shared" si="2"/>
        <v>0</v>
      </c>
      <c r="F30" s="756" t="e">
        <f t="shared" si="1"/>
        <v>#DIV/0!</v>
      </c>
      <c r="G30" s="763"/>
      <c r="H30" s="764"/>
      <c r="I30" s="765"/>
      <c r="J30" s="764"/>
      <c r="K30" s="765"/>
      <c r="L30" s="766"/>
    </row>
    <row r="31" spans="1:12" ht="45" hidden="1" x14ac:dyDescent="0.35">
      <c r="A31" s="391" t="s">
        <v>35</v>
      </c>
      <c r="B31" s="719" t="s">
        <v>133</v>
      </c>
      <c r="C31" s="735">
        <v>0</v>
      </c>
      <c r="D31" s="754">
        <f t="shared" si="2"/>
        <v>0</v>
      </c>
      <c r="E31" s="755">
        <f t="shared" si="2"/>
        <v>0</v>
      </c>
      <c r="F31" s="756" t="e">
        <f t="shared" si="1"/>
        <v>#DIV/0!</v>
      </c>
      <c r="G31" s="757"/>
      <c r="H31" s="758"/>
      <c r="I31" s="759"/>
      <c r="J31" s="758"/>
      <c r="K31" s="759"/>
      <c r="L31" s="760"/>
    </row>
    <row r="32" spans="1:12" hidden="1" x14ac:dyDescent="0.35">
      <c r="A32" s="382" t="s">
        <v>36</v>
      </c>
      <c r="B32" s="720" t="s">
        <v>164</v>
      </c>
      <c r="C32" s="735">
        <v>0</v>
      </c>
      <c r="D32" s="761">
        <f t="shared" si="2"/>
        <v>0</v>
      </c>
      <c r="E32" s="762">
        <f t="shared" si="2"/>
        <v>0</v>
      </c>
      <c r="F32" s="756" t="e">
        <f t="shared" si="1"/>
        <v>#DIV/0!</v>
      </c>
      <c r="G32" s="763"/>
      <c r="H32" s="764"/>
      <c r="I32" s="765"/>
      <c r="J32" s="764"/>
      <c r="K32" s="765"/>
      <c r="L32" s="766"/>
    </row>
    <row r="33" spans="1:12" hidden="1" x14ac:dyDescent="0.35">
      <c r="A33" s="382" t="s">
        <v>37</v>
      </c>
      <c r="B33" s="406" t="s">
        <v>188</v>
      </c>
      <c r="C33" s="735">
        <v>0</v>
      </c>
      <c r="D33" s="761">
        <f t="shared" si="2"/>
        <v>0</v>
      </c>
      <c r="E33" s="762">
        <f t="shared" si="2"/>
        <v>0</v>
      </c>
      <c r="F33" s="756" t="e">
        <f t="shared" si="1"/>
        <v>#DIV/0!</v>
      </c>
      <c r="G33" s="767"/>
      <c r="H33" s="764"/>
      <c r="I33" s="768"/>
      <c r="J33" s="764"/>
      <c r="K33" s="768"/>
      <c r="L33" s="769"/>
    </row>
    <row r="34" spans="1:12" ht="46.5" hidden="1" x14ac:dyDescent="0.35">
      <c r="A34" s="382" t="s">
        <v>40</v>
      </c>
      <c r="B34" s="406" t="s">
        <v>131</v>
      </c>
      <c r="C34" s="735">
        <v>0</v>
      </c>
      <c r="D34" s="761">
        <f t="shared" si="2"/>
        <v>0</v>
      </c>
      <c r="E34" s="762">
        <f t="shared" si="2"/>
        <v>0</v>
      </c>
      <c r="F34" s="756" t="e">
        <f t="shared" si="1"/>
        <v>#DIV/0!</v>
      </c>
      <c r="G34" s="763"/>
      <c r="H34" s="764"/>
      <c r="I34" s="768"/>
      <c r="J34" s="764"/>
      <c r="K34" s="765"/>
      <c r="L34" s="766"/>
    </row>
    <row r="35" spans="1:12" ht="46.5" hidden="1" x14ac:dyDescent="0.35">
      <c r="A35" s="382" t="s">
        <v>41</v>
      </c>
      <c r="B35" s="406" t="s">
        <v>135</v>
      </c>
      <c r="C35" s="735">
        <v>0</v>
      </c>
      <c r="D35" s="761">
        <f>SUM(G35,I35,K35)</f>
        <v>0</v>
      </c>
      <c r="E35" s="762">
        <f t="shared" si="2"/>
        <v>0</v>
      </c>
      <c r="F35" s="756" t="e">
        <f t="shared" si="1"/>
        <v>#DIV/0!</v>
      </c>
      <c r="G35" s="763"/>
      <c r="H35" s="764"/>
      <c r="I35" s="768"/>
      <c r="J35" s="764"/>
      <c r="K35" s="765"/>
      <c r="L35" s="766"/>
    </row>
    <row r="36" spans="1:12" hidden="1" x14ac:dyDescent="0.35">
      <c r="A36" s="382" t="s">
        <v>42</v>
      </c>
      <c r="B36" s="720" t="s">
        <v>190</v>
      </c>
      <c r="C36" s="735">
        <v>0</v>
      </c>
      <c r="D36" s="761">
        <f t="shared" si="2"/>
        <v>0</v>
      </c>
      <c r="E36" s="762">
        <f t="shared" si="2"/>
        <v>0</v>
      </c>
      <c r="F36" s="756" t="e">
        <f t="shared" si="1"/>
        <v>#DIV/0!</v>
      </c>
      <c r="G36" s="767"/>
      <c r="H36" s="764"/>
      <c r="I36" s="768"/>
      <c r="J36" s="768"/>
      <c r="K36" s="765"/>
      <c r="L36" s="766"/>
    </row>
    <row r="37" spans="1:12" ht="46.5" hidden="1" x14ac:dyDescent="0.35">
      <c r="A37" s="382" t="s">
        <v>43</v>
      </c>
      <c r="B37" s="720" t="s">
        <v>143</v>
      </c>
      <c r="C37" s="735">
        <v>0</v>
      </c>
      <c r="D37" s="761">
        <f t="shared" si="2"/>
        <v>0</v>
      </c>
      <c r="E37" s="762">
        <f t="shared" si="2"/>
        <v>0</v>
      </c>
      <c r="F37" s="756" t="e">
        <f t="shared" si="1"/>
        <v>#DIV/0!</v>
      </c>
      <c r="G37" s="767"/>
      <c r="H37" s="768"/>
      <c r="I37" s="768"/>
      <c r="J37" s="764"/>
      <c r="K37" s="765"/>
      <c r="L37" s="769"/>
    </row>
    <row r="38" spans="1:12" ht="18.75" hidden="1" customHeight="1" thickBot="1" x14ac:dyDescent="0.35">
      <c r="A38" s="382" t="s">
        <v>177</v>
      </c>
      <c r="B38" s="720" t="s">
        <v>176</v>
      </c>
      <c r="C38" s="735">
        <v>0</v>
      </c>
      <c r="D38" s="761">
        <f t="shared" si="2"/>
        <v>0</v>
      </c>
      <c r="E38" s="762">
        <f t="shared" si="2"/>
        <v>0</v>
      </c>
      <c r="F38" s="756" t="e">
        <f t="shared" si="1"/>
        <v>#DIV/0!</v>
      </c>
      <c r="G38" s="767"/>
      <c r="H38" s="768"/>
      <c r="I38" s="765"/>
      <c r="J38" s="764"/>
      <c r="K38" s="765"/>
      <c r="L38" s="766"/>
    </row>
    <row r="39" spans="1:12" hidden="1" x14ac:dyDescent="0.35">
      <c r="A39" s="382" t="s">
        <v>144</v>
      </c>
      <c r="B39" s="720" t="s">
        <v>197</v>
      </c>
      <c r="C39" s="735">
        <f>D39-E39</f>
        <v>0</v>
      </c>
      <c r="D39" s="770">
        <f>SUM(G39,I39,K39)</f>
        <v>0</v>
      </c>
      <c r="E39" s="771">
        <f t="shared" si="2"/>
        <v>0</v>
      </c>
      <c r="F39" s="756" t="e">
        <f t="shared" si="1"/>
        <v>#DIV/0!</v>
      </c>
      <c r="G39" s="772"/>
      <c r="H39" s="764"/>
      <c r="I39" s="764"/>
      <c r="J39" s="764"/>
      <c r="K39" s="765"/>
      <c r="L39" s="766"/>
    </row>
    <row r="40" spans="1:12" hidden="1" x14ac:dyDescent="0.35">
      <c r="A40" s="382" t="s">
        <v>145</v>
      </c>
      <c r="B40" s="720" t="s">
        <v>147</v>
      </c>
      <c r="C40" s="735">
        <v>0</v>
      </c>
      <c r="D40" s="770">
        <f t="shared" si="2"/>
        <v>0</v>
      </c>
      <c r="E40" s="771">
        <f t="shared" si="2"/>
        <v>0</v>
      </c>
      <c r="F40" s="756" t="e">
        <f t="shared" si="1"/>
        <v>#DIV/0!</v>
      </c>
      <c r="G40" s="772"/>
      <c r="H40" s="764"/>
      <c r="I40" s="764"/>
      <c r="J40" s="764"/>
      <c r="K40" s="765"/>
      <c r="L40" s="766"/>
    </row>
    <row r="41" spans="1:12" ht="46.5" hidden="1" x14ac:dyDescent="0.35">
      <c r="A41" s="382" t="s">
        <v>146</v>
      </c>
      <c r="B41" s="720" t="s">
        <v>150</v>
      </c>
      <c r="C41" s="735">
        <v>0</v>
      </c>
      <c r="D41" s="770">
        <f t="shared" si="2"/>
        <v>0</v>
      </c>
      <c r="E41" s="771">
        <f t="shared" si="2"/>
        <v>0</v>
      </c>
      <c r="F41" s="756" t="e">
        <f t="shared" si="1"/>
        <v>#DIV/0!</v>
      </c>
      <c r="G41" s="772"/>
      <c r="H41" s="764"/>
      <c r="I41" s="764"/>
      <c r="J41" s="764"/>
      <c r="K41" s="764"/>
      <c r="L41" s="766"/>
    </row>
    <row r="42" spans="1:12" hidden="1" x14ac:dyDescent="0.35">
      <c r="A42" s="382" t="s">
        <v>148</v>
      </c>
      <c r="B42" s="720" t="s">
        <v>198</v>
      </c>
      <c r="C42" s="735">
        <f>D42-E42</f>
        <v>0</v>
      </c>
      <c r="D42" s="770">
        <f t="shared" si="2"/>
        <v>0</v>
      </c>
      <c r="E42" s="771">
        <f t="shared" si="2"/>
        <v>0</v>
      </c>
      <c r="F42" s="756" t="e">
        <f t="shared" si="1"/>
        <v>#DIV/0!</v>
      </c>
      <c r="G42" s="772"/>
      <c r="H42" s="764"/>
      <c r="I42" s="764"/>
      <c r="J42" s="764"/>
      <c r="K42" s="765"/>
      <c r="L42" s="766"/>
    </row>
    <row r="43" spans="1:12" ht="46.5" hidden="1" x14ac:dyDescent="0.35">
      <c r="A43" s="382" t="s">
        <v>149</v>
      </c>
      <c r="B43" s="720" t="s">
        <v>199</v>
      </c>
      <c r="C43" s="735">
        <v>0</v>
      </c>
      <c r="D43" s="770">
        <f t="shared" ref="D43:E48" si="3">SUM(G43,I43,K43)</f>
        <v>0</v>
      </c>
      <c r="E43" s="771">
        <f t="shared" si="3"/>
        <v>0</v>
      </c>
      <c r="F43" s="756" t="e">
        <f t="shared" si="1"/>
        <v>#DIV/0!</v>
      </c>
      <c r="G43" s="772"/>
      <c r="H43" s="764"/>
      <c r="I43" s="764"/>
      <c r="J43" s="764"/>
      <c r="K43" s="765"/>
      <c r="L43" s="766"/>
    </row>
    <row r="44" spans="1:12" ht="46.5" hidden="1" x14ac:dyDescent="0.35">
      <c r="A44" s="382" t="s">
        <v>152</v>
      </c>
      <c r="B44" s="720" t="s">
        <v>196</v>
      </c>
      <c r="C44" s="735">
        <v>0</v>
      </c>
      <c r="D44" s="770">
        <f>SUM(G44,I44,K44)</f>
        <v>0</v>
      </c>
      <c r="E44" s="771">
        <f>SUM(H44,J44,L44)</f>
        <v>0</v>
      </c>
      <c r="F44" s="756" t="e">
        <f t="shared" si="1"/>
        <v>#DIV/0!</v>
      </c>
      <c r="G44" s="763"/>
      <c r="H44" s="764"/>
      <c r="I44" s="764"/>
      <c r="J44" s="764"/>
      <c r="K44" s="764"/>
      <c r="L44" s="766"/>
    </row>
    <row r="45" spans="1:12" ht="46.5" hidden="1" x14ac:dyDescent="0.35">
      <c r="A45" s="382" t="s">
        <v>200</v>
      </c>
      <c r="B45" s="720" t="s">
        <v>201</v>
      </c>
      <c r="C45" s="735"/>
      <c r="D45" s="770"/>
      <c r="E45" s="771"/>
      <c r="F45" s="756" t="e">
        <f t="shared" si="1"/>
        <v>#DIV/0!</v>
      </c>
      <c r="G45" s="763"/>
      <c r="H45" s="764"/>
      <c r="I45" s="764"/>
      <c r="J45" s="764"/>
      <c r="K45" s="765"/>
      <c r="L45" s="766"/>
    </row>
    <row r="46" spans="1:12" hidden="1" x14ac:dyDescent="0.35">
      <c r="A46" s="391" t="s">
        <v>46</v>
      </c>
      <c r="B46" s="398" t="s">
        <v>47</v>
      </c>
      <c r="C46" s="735">
        <v>0</v>
      </c>
      <c r="D46" s="761">
        <f>SUM(G46,I46,K46)</f>
        <v>0</v>
      </c>
      <c r="E46" s="762">
        <f t="shared" si="3"/>
        <v>0</v>
      </c>
      <c r="F46" s="756" t="e">
        <f t="shared" si="1"/>
        <v>#DIV/0!</v>
      </c>
      <c r="G46" s="763"/>
      <c r="H46" s="758"/>
      <c r="I46" s="765"/>
      <c r="J46" s="764"/>
      <c r="K46" s="765"/>
      <c r="L46" s="766"/>
    </row>
    <row r="47" spans="1:12" ht="90" hidden="1" x14ac:dyDescent="0.35">
      <c r="A47" s="391" t="s">
        <v>48</v>
      </c>
      <c r="B47" s="398" t="s">
        <v>137</v>
      </c>
      <c r="C47" s="735">
        <v>0</v>
      </c>
      <c r="D47" s="761">
        <f>SUM(G47,I47,K47)</f>
        <v>0</v>
      </c>
      <c r="E47" s="762">
        <f>SUM(H47,J47,L47)</f>
        <v>0</v>
      </c>
      <c r="F47" s="756" t="e">
        <f t="shared" si="1"/>
        <v>#DIV/0!</v>
      </c>
      <c r="G47" s="757"/>
      <c r="H47" s="758"/>
      <c r="I47" s="759"/>
      <c r="J47" s="758"/>
      <c r="K47" s="759"/>
      <c r="L47" s="769"/>
    </row>
    <row r="48" spans="1:12" hidden="1" x14ac:dyDescent="0.35">
      <c r="A48" s="382" t="s">
        <v>138</v>
      </c>
      <c r="B48" s="406" t="s">
        <v>185</v>
      </c>
      <c r="C48" s="735">
        <v>0</v>
      </c>
      <c r="D48" s="761">
        <f>SUM(G48,I48,K48)</f>
        <v>0</v>
      </c>
      <c r="E48" s="762">
        <f t="shared" si="3"/>
        <v>0</v>
      </c>
      <c r="F48" s="756" t="e">
        <f t="shared" si="1"/>
        <v>#DIV/0!</v>
      </c>
      <c r="G48" s="763"/>
      <c r="H48" s="764"/>
      <c r="I48" s="765"/>
      <c r="J48" s="768"/>
      <c r="K48" s="765"/>
      <c r="L48" s="769"/>
    </row>
    <row r="49" spans="1:14" ht="46.5" hidden="1" x14ac:dyDescent="0.35">
      <c r="A49" s="382" t="s">
        <v>139</v>
      </c>
      <c r="B49" s="406" t="s">
        <v>140</v>
      </c>
      <c r="C49" s="735">
        <v>0</v>
      </c>
      <c r="D49" s="761">
        <f>SUM(G49,I49,K49)</f>
        <v>0</v>
      </c>
      <c r="E49" s="762">
        <f>SUM(H49,J49,L49)</f>
        <v>0</v>
      </c>
      <c r="F49" s="756" t="e">
        <f t="shared" si="1"/>
        <v>#DIV/0!</v>
      </c>
      <c r="G49" s="763"/>
      <c r="H49" s="764"/>
      <c r="I49" s="765"/>
      <c r="J49" s="764"/>
      <c r="K49" s="765"/>
      <c r="L49" s="766"/>
    </row>
    <row r="50" spans="1:14" hidden="1" x14ac:dyDescent="0.35">
      <c r="A50" s="391" t="s">
        <v>51</v>
      </c>
      <c r="B50" s="398" t="s">
        <v>154</v>
      </c>
      <c r="C50" s="735">
        <v>0</v>
      </c>
      <c r="D50" s="761">
        <f>D51</f>
        <v>0</v>
      </c>
      <c r="E50" s="762">
        <f>E51</f>
        <v>0</v>
      </c>
      <c r="F50" s="756" t="e">
        <f t="shared" si="1"/>
        <v>#DIV/0!</v>
      </c>
      <c r="G50" s="773"/>
      <c r="H50" s="762"/>
      <c r="I50" s="774"/>
      <c r="J50" s="762"/>
      <c r="K50" s="774"/>
      <c r="L50" s="775"/>
    </row>
    <row r="51" spans="1:14" hidden="1" x14ac:dyDescent="0.35">
      <c r="A51" s="382" t="s">
        <v>155</v>
      </c>
      <c r="B51" s="406" t="s">
        <v>156</v>
      </c>
      <c r="C51" s="735">
        <v>0</v>
      </c>
      <c r="D51" s="761">
        <f>SUM(G51,I51,K51)</f>
        <v>0</v>
      </c>
      <c r="E51" s="762">
        <f>SUM(H51,J51,L51)</f>
        <v>0</v>
      </c>
      <c r="F51" s="756" t="e">
        <f t="shared" si="1"/>
        <v>#DIV/0!</v>
      </c>
      <c r="G51" s="767"/>
      <c r="H51" s="768"/>
      <c r="I51" s="768"/>
      <c r="J51" s="768"/>
      <c r="K51" s="768"/>
      <c r="L51" s="769"/>
    </row>
    <row r="52" spans="1:14" hidden="1" x14ac:dyDescent="0.35">
      <c r="A52" s="727" t="s">
        <v>165</v>
      </c>
      <c r="B52" s="728" t="s">
        <v>166</v>
      </c>
      <c r="C52" s="736">
        <v>0</v>
      </c>
      <c r="D52" s="776">
        <v>0</v>
      </c>
      <c r="E52" s="777">
        <v>0</v>
      </c>
      <c r="F52" s="778" t="e">
        <f t="shared" si="1"/>
        <v>#DIV/0!</v>
      </c>
      <c r="G52" s="779"/>
      <c r="H52" s="780"/>
      <c r="I52" s="780"/>
      <c r="J52" s="780"/>
      <c r="K52" s="780"/>
      <c r="L52" s="781"/>
    </row>
    <row r="53" spans="1:14" ht="53.25" customHeight="1" thickBot="1" x14ac:dyDescent="0.4">
      <c r="A53" s="729"/>
      <c r="B53" s="730" t="s">
        <v>5</v>
      </c>
      <c r="C53" s="737">
        <v>0</v>
      </c>
      <c r="D53" s="782">
        <f t="shared" ref="D53:J53" si="4">D12+D13+D14+D23+D24+D27+D31+D46+D47</f>
        <v>0</v>
      </c>
      <c r="E53" s="783">
        <f t="shared" si="4"/>
        <v>0</v>
      </c>
      <c r="F53" s="784" t="e">
        <f t="shared" si="1"/>
        <v>#DIV/0!</v>
      </c>
      <c r="G53" s="785">
        <f t="shared" si="4"/>
        <v>0</v>
      </c>
      <c r="H53" s="786">
        <f t="shared" si="4"/>
        <v>0</v>
      </c>
      <c r="I53" s="783">
        <f t="shared" si="4"/>
        <v>0</v>
      </c>
      <c r="J53" s="786">
        <f t="shared" si="4"/>
        <v>0</v>
      </c>
      <c r="K53" s="783">
        <v>0</v>
      </c>
      <c r="L53" s="787">
        <v>0</v>
      </c>
    </row>
    <row r="54" spans="1:14" ht="32.25" customHeight="1" x14ac:dyDescent="0.35">
      <c r="A54" s="414"/>
      <c r="B54" s="415"/>
      <c r="C54" s="416"/>
      <c r="D54" s="417"/>
      <c r="E54" s="417"/>
      <c r="F54" s="423"/>
      <c r="G54" s="424"/>
      <c r="H54" s="425"/>
      <c r="I54" s="424"/>
      <c r="J54" s="425"/>
      <c r="K54" s="424"/>
      <c r="L54" s="425"/>
    </row>
    <row r="55" spans="1:14" ht="3" customHeight="1" x14ac:dyDescent="0.35">
      <c r="A55" s="414"/>
      <c r="B55" s="415"/>
      <c r="C55" s="416"/>
      <c r="D55" s="417"/>
      <c r="E55" s="417"/>
      <c r="F55" s="423"/>
      <c r="G55" s="424"/>
      <c r="H55" s="425"/>
      <c r="I55" s="424"/>
      <c r="J55" s="425"/>
      <c r="K55" s="424"/>
      <c r="L55" s="425"/>
    </row>
    <row r="56" spans="1:14" hidden="1" x14ac:dyDescent="0.35">
      <c r="A56" s="414"/>
      <c r="B56" s="415"/>
      <c r="C56" s="416"/>
      <c r="D56" s="417"/>
      <c r="E56" s="417"/>
      <c r="F56" s="417"/>
      <c r="G56" s="417"/>
      <c r="H56" s="417"/>
      <c r="I56" s="417"/>
      <c r="J56" s="417"/>
      <c r="K56" s="417"/>
      <c r="L56" s="417"/>
      <c r="N56" s="418">
        <f>H53+J53+L53</f>
        <v>0</v>
      </c>
    </row>
    <row r="57" spans="1:14" ht="10.5" customHeight="1" x14ac:dyDescent="0.35">
      <c r="A57" s="419"/>
      <c r="B57" s="357"/>
      <c r="C57" s="357"/>
      <c r="D57" s="359"/>
      <c r="E57" s="359"/>
      <c r="F57" s="359"/>
      <c r="G57" s="359"/>
      <c r="H57" s="359"/>
      <c r="I57" s="359"/>
      <c r="J57" s="359"/>
      <c r="K57" s="359"/>
      <c r="L57" s="359"/>
    </row>
    <row r="58" spans="1:14" s="353" customFormat="1" ht="27.75" customHeight="1" x14ac:dyDescent="0.3">
      <c r="A58" s="499"/>
      <c r="B58" s="674" t="s">
        <v>237</v>
      </c>
      <c r="C58" s="577"/>
      <c r="D58" s="427"/>
      <c r="E58" s="501"/>
      <c r="F58" s="502"/>
      <c r="G58" s="427"/>
      <c r="H58" s="427" t="s">
        <v>162</v>
      </c>
      <c r="I58" s="427"/>
      <c r="J58" s="427"/>
      <c r="K58" s="427"/>
      <c r="L58" s="427"/>
    </row>
    <row r="59" spans="1:14" s="679" customFormat="1" ht="20.25" x14ac:dyDescent="0.2">
      <c r="A59" s="675"/>
      <c r="B59" s="676"/>
      <c r="C59" s="677"/>
      <c r="D59" s="677"/>
      <c r="E59" s="678" t="s">
        <v>38</v>
      </c>
      <c r="G59" s="677"/>
      <c r="H59" s="680"/>
      <c r="I59" s="677"/>
      <c r="J59" s="680"/>
      <c r="K59" s="677"/>
      <c r="L59" s="680"/>
    </row>
    <row r="60" spans="1:14" s="353" customFormat="1" ht="27.75" customHeight="1" x14ac:dyDescent="0.3">
      <c r="B60" s="674" t="s">
        <v>163</v>
      </c>
      <c r="E60" s="501"/>
      <c r="H60" s="502" t="s">
        <v>178</v>
      </c>
      <c r="J60" s="502"/>
      <c r="L60" s="502"/>
    </row>
    <row r="61" spans="1:14" s="679" customFormat="1" ht="20.25" x14ac:dyDescent="0.2">
      <c r="E61" s="678" t="s">
        <v>38</v>
      </c>
      <c r="H61" s="681"/>
      <c r="J61" s="681"/>
      <c r="L61" s="681"/>
    </row>
  </sheetData>
  <mergeCells count="12">
    <mergeCell ref="I10:J10"/>
    <mergeCell ref="K10:L10"/>
    <mergeCell ref="K4:L4"/>
    <mergeCell ref="A5:M5"/>
    <mergeCell ref="A6:L6"/>
    <mergeCell ref="A7:L7"/>
    <mergeCell ref="A9:A11"/>
    <mergeCell ref="B9:B11"/>
    <mergeCell ref="C9:C11"/>
    <mergeCell ref="D9:F10"/>
    <mergeCell ref="G9:L9"/>
    <mergeCell ref="G10:H10"/>
  </mergeCells>
  <pageMargins left="0.70866141732283472" right="0.70866141732283472" top="0.74803149606299213" bottom="0.74803149606299213" header="0.31496062992125984" footer="0.31496062992125984"/>
  <pageSetup paperSize="9" scale="64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54"/>
  <sheetViews>
    <sheetView zoomScaleNormal="100" workbookViewId="0">
      <selection activeCell="A45" sqref="A45"/>
    </sheetView>
  </sheetViews>
  <sheetFormatPr defaultRowHeight="20.25" x14ac:dyDescent="0.3"/>
  <cols>
    <col min="1" max="1" width="9.140625" style="353"/>
    <col min="2" max="2" width="47.28515625" style="353" customWidth="1"/>
    <col min="3" max="3" width="18.140625" style="353" customWidth="1"/>
    <col min="4" max="4" width="11.7109375" style="353" customWidth="1"/>
    <col min="5" max="5" width="10.85546875" style="353" customWidth="1"/>
    <col min="6" max="7" width="14.85546875" style="353" customWidth="1"/>
    <col min="8" max="8" width="13.42578125" style="502" customWidth="1"/>
    <col min="9" max="9" width="16.85546875" style="353" customWidth="1"/>
    <col min="10" max="10" width="13.42578125" style="502" customWidth="1"/>
    <col min="11" max="11" width="13.42578125" style="353" customWidth="1"/>
    <col min="12" max="12" width="15" style="502" customWidth="1"/>
    <col min="13" max="13" width="9.140625" style="353"/>
    <col min="14" max="14" width="15.42578125" style="353" customWidth="1"/>
    <col min="15" max="16384" width="9.140625" style="353"/>
  </cols>
  <sheetData>
    <row r="1" spans="1:13" x14ac:dyDescent="0.3">
      <c r="A1" s="426"/>
      <c r="B1" s="426"/>
      <c r="C1" s="426"/>
      <c r="D1" s="426"/>
      <c r="E1" s="426"/>
      <c r="F1" s="426"/>
      <c r="G1" s="426"/>
      <c r="H1" s="427"/>
      <c r="I1" s="426"/>
      <c r="J1" s="427"/>
      <c r="K1" s="619" t="s">
        <v>8</v>
      </c>
      <c r="L1" s="619"/>
    </row>
    <row r="2" spans="1:13" x14ac:dyDescent="0.3">
      <c r="A2" s="620" t="s">
        <v>206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</row>
    <row r="3" spans="1:13" x14ac:dyDescent="0.3">
      <c r="A3" s="621" t="s">
        <v>160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</row>
    <row r="4" spans="1:13" x14ac:dyDescent="0.3">
      <c r="A4" s="623" t="s">
        <v>9</v>
      </c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</row>
    <row r="5" spans="1:13" x14ac:dyDescent="0.3">
      <c r="A5" s="428"/>
      <c r="B5" s="428"/>
      <c r="C5" s="428"/>
      <c r="D5" s="428"/>
      <c r="E5" s="428"/>
      <c r="F5" s="428"/>
      <c r="G5" s="428"/>
      <c r="H5" s="428"/>
      <c r="I5" s="428"/>
      <c r="J5" s="428"/>
      <c r="K5" s="428"/>
      <c r="L5" s="428"/>
    </row>
    <row r="6" spans="1:13" ht="22.5" customHeight="1" thickBot="1" x14ac:dyDescent="0.35">
      <c r="A6" s="426"/>
      <c r="B6" s="426"/>
      <c r="C6" s="426"/>
      <c r="D6" s="429" t="s">
        <v>203</v>
      </c>
      <c r="E6" s="426"/>
      <c r="F6" s="426"/>
      <c r="G6" s="426"/>
      <c r="H6" s="427"/>
      <c r="I6" s="426"/>
      <c r="J6" s="427"/>
      <c r="K6" s="426"/>
      <c r="L6" s="427" t="s">
        <v>7</v>
      </c>
    </row>
    <row r="7" spans="1:13" ht="15.75" customHeight="1" x14ac:dyDescent="0.3">
      <c r="A7" s="624" t="s">
        <v>0</v>
      </c>
      <c r="B7" s="627" t="s">
        <v>10</v>
      </c>
      <c r="C7" s="629" t="s">
        <v>211</v>
      </c>
      <c r="D7" s="627" t="s">
        <v>207</v>
      </c>
      <c r="E7" s="627"/>
      <c r="F7" s="627"/>
      <c r="G7" s="627" t="s">
        <v>4</v>
      </c>
      <c r="H7" s="627"/>
      <c r="I7" s="627"/>
      <c r="J7" s="627"/>
      <c r="K7" s="627"/>
      <c r="L7" s="631"/>
    </row>
    <row r="8" spans="1:13" x14ac:dyDescent="0.3">
      <c r="A8" s="625"/>
      <c r="B8" s="617"/>
      <c r="C8" s="630"/>
      <c r="D8" s="617"/>
      <c r="E8" s="617"/>
      <c r="F8" s="617"/>
      <c r="G8" s="617" t="s">
        <v>208</v>
      </c>
      <c r="H8" s="617"/>
      <c r="I8" s="617" t="s">
        <v>209</v>
      </c>
      <c r="J8" s="617"/>
      <c r="K8" s="617" t="s">
        <v>210</v>
      </c>
      <c r="L8" s="618"/>
    </row>
    <row r="9" spans="1:13" ht="61.5" thickBot="1" x14ac:dyDescent="0.35">
      <c r="A9" s="626"/>
      <c r="B9" s="628"/>
      <c r="C9" s="630"/>
      <c r="D9" s="430" t="s">
        <v>1</v>
      </c>
      <c r="E9" s="430" t="s">
        <v>2</v>
      </c>
      <c r="F9" s="431" t="s">
        <v>3</v>
      </c>
      <c r="G9" s="430" t="s">
        <v>1</v>
      </c>
      <c r="H9" s="432" t="s">
        <v>2</v>
      </c>
      <c r="I9" s="430" t="s">
        <v>1</v>
      </c>
      <c r="J9" s="432" t="s">
        <v>2</v>
      </c>
      <c r="K9" s="430" t="s">
        <v>1</v>
      </c>
      <c r="L9" s="433" t="s">
        <v>2</v>
      </c>
    </row>
    <row r="10" spans="1:13" ht="27.75" hidden="1" customHeight="1" thickBot="1" x14ac:dyDescent="0.35">
      <c r="A10" s="507">
        <v>1</v>
      </c>
      <c r="B10" s="435" t="s">
        <v>11</v>
      </c>
      <c r="C10" s="436">
        <v>0</v>
      </c>
      <c r="D10" s="437">
        <f>SUM(G10,I10,K10)</f>
        <v>0</v>
      </c>
      <c r="E10" s="438">
        <f t="shared" ref="D10:E27" si="0">SUM(H10,J10,L10)</f>
        <v>0</v>
      </c>
      <c r="F10" s="439" t="e">
        <f>SUM(E10)*100/(D10+C10)</f>
        <v>#DIV/0!</v>
      </c>
      <c r="G10" s="440"/>
      <c r="H10" s="441"/>
      <c r="I10" s="440"/>
      <c r="J10" s="441"/>
      <c r="K10" s="440"/>
      <c r="L10" s="442"/>
    </row>
    <row r="11" spans="1:13" ht="32.25" hidden="1" customHeight="1" thickBot="1" x14ac:dyDescent="0.35">
      <c r="A11" s="508">
        <v>2</v>
      </c>
      <c r="B11" s="444" t="s">
        <v>12</v>
      </c>
      <c r="C11" s="436">
        <v>0</v>
      </c>
      <c r="D11" s="445">
        <f t="shared" si="0"/>
        <v>0</v>
      </c>
      <c r="E11" s="446">
        <f t="shared" si="0"/>
        <v>0</v>
      </c>
      <c r="F11" s="447" t="e">
        <f>SUM(E11)*100/(D11+C11)</f>
        <v>#DIV/0!</v>
      </c>
      <c r="G11" s="440"/>
      <c r="H11" s="441"/>
      <c r="I11" s="448"/>
      <c r="J11" s="449"/>
      <c r="K11" s="448"/>
      <c r="L11" s="450"/>
    </row>
    <row r="12" spans="1:13" ht="41.25" hidden="1" thickBot="1" x14ac:dyDescent="0.35">
      <c r="A12" s="508">
        <v>3</v>
      </c>
      <c r="B12" s="444" t="s">
        <v>132</v>
      </c>
      <c r="C12" s="436">
        <v>0</v>
      </c>
      <c r="D12" s="445">
        <f t="shared" si="0"/>
        <v>0</v>
      </c>
      <c r="E12" s="446">
        <f>SUM(H12,J12,L12)</f>
        <v>0</v>
      </c>
      <c r="F12" s="447" t="e">
        <f>SUM(E12)*100/(D12+C12)</f>
        <v>#DIV/0!</v>
      </c>
      <c r="G12" s="448"/>
      <c r="H12" s="447"/>
      <c r="I12" s="448"/>
      <c r="J12" s="449"/>
      <c r="K12" s="448"/>
      <c r="L12" s="449"/>
    </row>
    <row r="13" spans="1:13" ht="21" hidden="1" thickBot="1" x14ac:dyDescent="0.35">
      <c r="A13" s="451" t="s">
        <v>22</v>
      </c>
      <c r="B13" s="452" t="s">
        <v>186</v>
      </c>
      <c r="C13" s="436">
        <v>0</v>
      </c>
      <c r="D13" s="453">
        <f t="shared" si="0"/>
        <v>0</v>
      </c>
      <c r="E13" s="454">
        <f t="shared" si="0"/>
        <v>0</v>
      </c>
      <c r="F13" s="447" t="e">
        <f>SUM(E13)*100/(D13+C13)</f>
        <v>#DIV/0!</v>
      </c>
      <c r="G13" s="455"/>
      <c r="H13" s="456"/>
      <c r="I13" s="455"/>
      <c r="J13" s="457"/>
      <c r="K13" s="457"/>
      <c r="L13" s="458"/>
    </row>
    <row r="14" spans="1:13" ht="21" hidden="1" thickBot="1" x14ac:dyDescent="0.35">
      <c r="A14" s="451" t="s">
        <v>23</v>
      </c>
      <c r="B14" s="452" t="s">
        <v>189</v>
      </c>
      <c r="C14" s="436">
        <f>D14-E14</f>
        <v>0</v>
      </c>
      <c r="D14" s="453">
        <f>SUM(G14,I14,K14)</f>
        <v>0</v>
      </c>
      <c r="E14" s="454">
        <f t="shared" si="0"/>
        <v>0</v>
      </c>
      <c r="F14" s="447" t="e">
        <f t="shared" ref="F14:F22" si="1">SUM(E14)*100/(D14+C14)</f>
        <v>#DIV/0!</v>
      </c>
      <c r="G14" s="456"/>
      <c r="H14" s="456"/>
      <c r="I14" s="455"/>
      <c r="J14" s="457"/>
      <c r="K14" s="455"/>
      <c r="L14" s="459"/>
    </row>
    <row r="15" spans="1:13" ht="21" hidden="1" thickBot="1" x14ac:dyDescent="0.35">
      <c r="A15" s="451" t="s">
        <v>24</v>
      </c>
      <c r="B15" s="452" t="s">
        <v>187</v>
      </c>
      <c r="C15" s="436">
        <v>0</v>
      </c>
      <c r="D15" s="453">
        <f>SUM(G15,I15,K15)</f>
        <v>0</v>
      </c>
      <c r="E15" s="454">
        <f>SUM(H15,J15,L15)</f>
        <v>0</v>
      </c>
      <c r="F15" s="447" t="e">
        <f t="shared" si="1"/>
        <v>#DIV/0!</v>
      </c>
      <c r="G15" s="456"/>
      <c r="H15" s="456"/>
      <c r="I15" s="455"/>
      <c r="J15" s="457"/>
      <c r="K15" s="456"/>
      <c r="L15" s="458"/>
    </row>
    <row r="16" spans="1:13" ht="21" hidden="1" thickBot="1" x14ac:dyDescent="0.35">
      <c r="A16" s="451" t="s">
        <v>25</v>
      </c>
      <c r="B16" s="452" t="s">
        <v>159</v>
      </c>
      <c r="C16" s="436">
        <v>0</v>
      </c>
      <c r="D16" s="453">
        <f>SUM(G16,I16,K16)</f>
        <v>0</v>
      </c>
      <c r="E16" s="454">
        <f>SUM(H16,J16,L16)</f>
        <v>0</v>
      </c>
      <c r="F16" s="447" t="e">
        <f t="shared" si="1"/>
        <v>#DIV/0!</v>
      </c>
      <c r="G16" s="455"/>
      <c r="H16" s="456"/>
      <c r="I16" s="456"/>
      <c r="J16" s="457"/>
      <c r="K16" s="456"/>
      <c r="L16" s="458"/>
    </row>
    <row r="17" spans="1:12" ht="21" hidden="1" thickBot="1" x14ac:dyDescent="0.35">
      <c r="A17" s="451" t="s">
        <v>26</v>
      </c>
      <c r="B17" s="452" t="s">
        <v>191</v>
      </c>
      <c r="C17" s="436"/>
      <c r="D17" s="453"/>
      <c r="E17" s="454"/>
      <c r="F17" s="447"/>
      <c r="G17" s="455"/>
      <c r="H17" s="456"/>
      <c r="I17" s="456"/>
      <c r="J17" s="457"/>
      <c r="K17" s="456"/>
      <c r="L17" s="458"/>
    </row>
    <row r="18" spans="1:12" ht="21" hidden="1" thickBot="1" x14ac:dyDescent="0.35">
      <c r="A18" s="451" t="s">
        <v>27</v>
      </c>
      <c r="B18" s="452" t="s">
        <v>174</v>
      </c>
      <c r="C18" s="436"/>
      <c r="D18" s="453"/>
      <c r="E18" s="454"/>
      <c r="F18" s="447"/>
      <c r="G18" s="455"/>
      <c r="H18" s="456"/>
      <c r="I18" s="456"/>
      <c r="J18" s="457"/>
      <c r="K18" s="456"/>
      <c r="L18" s="458"/>
    </row>
    <row r="19" spans="1:12" ht="41.25" hidden="1" thickBot="1" x14ac:dyDescent="0.35">
      <c r="A19" s="451" t="s">
        <v>192</v>
      </c>
      <c r="B19" s="452" t="s">
        <v>193</v>
      </c>
      <c r="C19" s="436"/>
      <c r="D19" s="453"/>
      <c r="E19" s="454"/>
      <c r="F19" s="447"/>
      <c r="G19" s="455"/>
      <c r="H19" s="456"/>
      <c r="I19" s="456"/>
      <c r="J19" s="457"/>
      <c r="K19" s="455"/>
      <c r="L19" s="458"/>
    </row>
    <row r="20" spans="1:12" ht="21" hidden="1" thickBot="1" x14ac:dyDescent="0.35">
      <c r="A20" s="451" t="s">
        <v>194</v>
      </c>
      <c r="B20" s="452" t="s">
        <v>195</v>
      </c>
      <c r="C20" s="436"/>
      <c r="D20" s="453"/>
      <c r="E20" s="454"/>
      <c r="F20" s="447"/>
      <c r="G20" s="455"/>
      <c r="H20" s="456"/>
      <c r="I20" s="456"/>
      <c r="J20" s="457"/>
      <c r="K20" s="455"/>
      <c r="L20" s="458"/>
    </row>
    <row r="21" spans="1:12" ht="21" hidden="1" thickBot="1" x14ac:dyDescent="0.35">
      <c r="A21" s="460" t="s">
        <v>28</v>
      </c>
      <c r="B21" s="444" t="s">
        <v>134</v>
      </c>
      <c r="C21" s="436">
        <v>0</v>
      </c>
      <c r="D21" s="445">
        <f t="shared" si="0"/>
        <v>0</v>
      </c>
      <c r="E21" s="446">
        <f t="shared" si="0"/>
        <v>0</v>
      </c>
      <c r="F21" s="447" t="e">
        <f t="shared" si="1"/>
        <v>#DIV/0!</v>
      </c>
      <c r="G21" s="448"/>
      <c r="H21" s="447"/>
      <c r="I21" s="448"/>
      <c r="J21" s="447"/>
      <c r="K21" s="448"/>
      <c r="L21" s="461"/>
    </row>
    <row r="22" spans="1:12" ht="21" hidden="1" thickBot="1" x14ac:dyDescent="0.35">
      <c r="A22" s="460" t="s">
        <v>33</v>
      </c>
      <c r="B22" s="444" t="s">
        <v>136</v>
      </c>
      <c r="C22" s="436">
        <v>0</v>
      </c>
      <c r="D22" s="445">
        <f t="shared" si="0"/>
        <v>0</v>
      </c>
      <c r="E22" s="446">
        <f t="shared" si="0"/>
        <v>0</v>
      </c>
      <c r="F22" s="447" t="e">
        <f t="shared" si="1"/>
        <v>#DIV/0!</v>
      </c>
      <c r="G22" s="448"/>
      <c r="H22" s="449"/>
      <c r="I22" s="448"/>
      <c r="J22" s="449"/>
      <c r="K22" s="448"/>
      <c r="L22" s="450"/>
    </row>
    <row r="23" spans="1:12" ht="21" hidden="1" thickBot="1" x14ac:dyDescent="0.35">
      <c r="A23" s="460" t="s">
        <v>34</v>
      </c>
      <c r="B23" s="444"/>
      <c r="C23" s="436">
        <v>0</v>
      </c>
      <c r="D23" s="445">
        <f t="shared" si="0"/>
        <v>0</v>
      </c>
      <c r="E23" s="446">
        <f t="shared" si="0"/>
        <v>0</v>
      </c>
      <c r="F23" s="447" t="e">
        <f>SUM(E23)*100/(D23+C23)</f>
        <v>#DIV/0!</v>
      </c>
      <c r="G23" s="448"/>
      <c r="H23" s="449"/>
      <c r="I23" s="448"/>
      <c r="J23" s="449"/>
      <c r="K23" s="448"/>
      <c r="L23" s="450"/>
    </row>
    <row r="24" spans="1:12" ht="21" hidden="1" thickBot="1" x14ac:dyDescent="0.35">
      <c r="A24" s="451" t="s">
        <v>29</v>
      </c>
      <c r="B24" s="452" t="s">
        <v>15</v>
      </c>
      <c r="C24" s="436">
        <v>0</v>
      </c>
      <c r="D24" s="453">
        <f t="shared" si="0"/>
        <v>0</v>
      </c>
      <c r="E24" s="454">
        <f t="shared" si="0"/>
        <v>0</v>
      </c>
      <c r="F24" s="447" t="e">
        <f t="shared" ref="F24:F49" si="2">SUM(E24)*100/(D24+C24)</f>
        <v>#DIV/0!</v>
      </c>
      <c r="G24" s="455"/>
      <c r="H24" s="457"/>
      <c r="I24" s="455"/>
      <c r="J24" s="457"/>
      <c r="K24" s="455"/>
      <c r="L24" s="459"/>
    </row>
    <row r="25" spans="1:12" ht="21" hidden="1" thickBot="1" x14ac:dyDescent="0.35">
      <c r="A25" s="451" t="s">
        <v>30</v>
      </c>
      <c r="B25" s="452" t="s">
        <v>16</v>
      </c>
      <c r="C25" s="436">
        <v>0</v>
      </c>
      <c r="D25" s="453">
        <f t="shared" si="0"/>
        <v>0</v>
      </c>
      <c r="E25" s="454">
        <f t="shared" si="0"/>
        <v>0</v>
      </c>
      <c r="F25" s="447" t="e">
        <f t="shared" si="2"/>
        <v>#DIV/0!</v>
      </c>
      <c r="G25" s="455"/>
      <c r="H25" s="457"/>
      <c r="I25" s="455"/>
      <c r="J25" s="457"/>
      <c r="K25" s="455"/>
      <c r="L25" s="459"/>
    </row>
    <row r="26" spans="1:12" ht="21" hidden="1" thickBot="1" x14ac:dyDescent="0.35">
      <c r="A26" s="451" t="s">
        <v>31</v>
      </c>
      <c r="B26" s="452" t="s">
        <v>17</v>
      </c>
      <c r="C26" s="436">
        <v>0</v>
      </c>
      <c r="D26" s="453">
        <f>SUM(G26,I26,K26)</f>
        <v>0</v>
      </c>
      <c r="E26" s="454">
        <f>SUM(H26,J26,L26)</f>
        <v>0</v>
      </c>
      <c r="F26" s="447" t="e">
        <f t="shared" si="2"/>
        <v>#DIV/0!</v>
      </c>
      <c r="G26" s="455"/>
      <c r="H26" s="457"/>
      <c r="I26" s="455"/>
      <c r="J26" s="457"/>
      <c r="K26" s="455"/>
      <c r="L26" s="459"/>
    </row>
    <row r="27" spans="1:12" ht="41.25" hidden="1" thickBot="1" x14ac:dyDescent="0.35">
      <c r="A27" s="460" t="s">
        <v>35</v>
      </c>
      <c r="B27" s="444" t="s">
        <v>133</v>
      </c>
      <c r="C27" s="436">
        <v>0</v>
      </c>
      <c r="D27" s="445">
        <f>SUM(G27,I27,K27)</f>
        <v>0</v>
      </c>
      <c r="E27" s="446">
        <f t="shared" si="0"/>
        <v>0</v>
      </c>
      <c r="F27" s="447" t="e">
        <f>SUM(E27)*100/(D27+C27)</f>
        <v>#DIV/0!</v>
      </c>
      <c r="G27" s="448"/>
      <c r="H27" s="449"/>
      <c r="I27" s="448"/>
      <c r="J27" s="449"/>
      <c r="K27" s="448"/>
      <c r="L27" s="449"/>
    </row>
    <row r="28" spans="1:12" ht="21" hidden="1" thickBot="1" x14ac:dyDescent="0.35">
      <c r="A28" s="451" t="s">
        <v>36</v>
      </c>
      <c r="B28" s="452" t="s">
        <v>164</v>
      </c>
      <c r="C28" s="436">
        <v>0</v>
      </c>
      <c r="D28" s="453">
        <f t="shared" ref="D28:E44" si="3">SUM(G28,I28,K28)</f>
        <v>0</v>
      </c>
      <c r="E28" s="454">
        <f t="shared" si="3"/>
        <v>0</v>
      </c>
      <c r="F28" s="447" t="e">
        <f t="shared" si="2"/>
        <v>#DIV/0!</v>
      </c>
      <c r="G28" s="455"/>
      <c r="H28" s="457"/>
      <c r="I28" s="455"/>
      <c r="J28" s="457"/>
      <c r="K28" s="455"/>
      <c r="L28" s="459"/>
    </row>
    <row r="29" spans="1:12" ht="21" hidden="1" thickBot="1" x14ac:dyDescent="0.35">
      <c r="A29" s="451" t="s">
        <v>37</v>
      </c>
      <c r="B29" s="462" t="s">
        <v>188</v>
      </c>
      <c r="C29" s="436">
        <v>0</v>
      </c>
      <c r="D29" s="453">
        <f t="shared" si="3"/>
        <v>0</v>
      </c>
      <c r="E29" s="454">
        <f t="shared" si="3"/>
        <v>0</v>
      </c>
      <c r="F29" s="447" t="e">
        <f t="shared" si="2"/>
        <v>#DIV/0!</v>
      </c>
      <c r="G29" s="456"/>
      <c r="H29" s="457"/>
      <c r="I29" s="456"/>
      <c r="J29" s="457"/>
      <c r="K29" s="456"/>
      <c r="L29" s="458"/>
    </row>
    <row r="30" spans="1:12" ht="21" hidden="1" thickBot="1" x14ac:dyDescent="0.35">
      <c r="A30" s="451" t="s">
        <v>40</v>
      </c>
      <c r="B30" s="462" t="s">
        <v>131</v>
      </c>
      <c r="C30" s="436">
        <v>0</v>
      </c>
      <c r="D30" s="453">
        <f t="shared" si="3"/>
        <v>0</v>
      </c>
      <c r="E30" s="454">
        <f t="shared" si="3"/>
        <v>0</v>
      </c>
      <c r="F30" s="447" t="e">
        <f t="shared" si="2"/>
        <v>#DIV/0!</v>
      </c>
      <c r="G30" s="455"/>
      <c r="H30" s="457"/>
      <c r="I30" s="456"/>
      <c r="J30" s="457"/>
      <c r="K30" s="455"/>
      <c r="L30" s="459"/>
    </row>
    <row r="31" spans="1:12" ht="41.25" hidden="1" thickBot="1" x14ac:dyDescent="0.35">
      <c r="A31" s="451" t="s">
        <v>41</v>
      </c>
      <c r="B31" s="462" t="s">
        <v>135</v>
      </c>
      <c r="C31" s="436">
        <v>0</v>
      </c>
      <c r="D31" s="453">
        <f>SUM(G31,I31,K31)</f>
        <v>0</v>
      </c>
      <c r="E31" s="454">
        <f t="shared" si="3"/>
        <v>0</v>
      </c>
      <c r="F31" s="447" t="e">
        <f t="shared" si="2"/>
        <v>#DIV/0!</v>
      </c>
      <c r="G31" s="455"/>
      <c r="H31" s="457"/>
      <c r="I31" s="456"/>
      <c r="J31" s="457"/>
      <c r="K31" s="455"/>
      <c r="L31" s="459"/>
    </row>
    <row r="32" spans="1:12" ht="21" hidden="1" thickBot="1" x14ac:dyDescent="0.35">
      <c r="A32" s="451" t="s">
        <v>42</v>
      </c>
      <c r="B32" s="452" t="s">
        <v>190</v>
      </c>
      <c r="C32" s="436">
        <v>0</v>
      </c>
      <c r="D32" s="453">
        <f t="shared" si="3"/>
        <v>0</v>
      </c>
      <c r="E32" s="454">
        <f t="shared" si="3"/>
        <v>0</v>
      </c>
      <c r="F32" s="447" t="e">
        <f t="shared" si="2"/>
        <v>#DIV/0!</v>
      </c>
      <c r="G32" s="456"/>
      <c r="H32" s="457"/>
      <c r="I32" s="456"/>
      <c r="J32" s="456"/>
      <c r="K32" s="455"/>
      <c r="L32" s="459"/>
    </row>
    <row r="33" spans="1:12" ht="21" hidden="1" thickBot="1" x14ac:dyDescent="0.35">
      <c r="A33" s="463" t="s">
        <v>43</v>
      </c>
      <c r="B33" s="452" t="s">
        <v>143</v>
      </c>
      <c r="C33" s="436">
        <v>0</v>
      </c>
      <c r="D33" s="453">
        <f t="shared" si="3"/>
        <v>0</v>
      </c>
      <c r="E33" s="454">
        <f t="shared" si="3"/>
        <v>0</v>
      </c>
      <c r="F33" s="447" t="e">
        <f t="shared" si="2"/>
        <v>#DIV/0!</v>
      </c>
      <c r="G33" s="456"/>
      <c r="H33" s="456"/>
      <c r="I33" s="456"/>
      <c r="J33" s="457"/>
      <c r="K33" s="455"/>
      <c r="L33" s="458"/>
    </row>
    <row r="34" spans="1:12" ht="18.75" hidden="1" customHeight="1" thickBot="1" x14ac:dyDescent="0.35">
      <c r="A34" s="463" t="s">
        <v>177</v>
      </c>
      <c r="B34" s="452" t="s">
        <v>176</v>
      </c>
      <c r="C34" s="436">
        <v>0</v>
      </c>
      <c r="D34" s="453">
        <f t="shared" si="3"/>
        <v>0</v>
      </c>
      <c r="E34" s="454">
        <f t="shared" si="3"/>
        <v>0</v>
      </c>
      <c r="F34" s="447" t="e">
        <f t="shared" si="2"/>
        <v>#DIV/0!</v>
      </c>
      <c r="G34" s="456"/>
      <c r="H34" s="456"/>
      <c r="I34" s="455"/>
      <c r="J34" s="457"/>
      <c r="K34" s="455"/>
      <c r="L34" s="459"/>
    </row>
    <row r="35" spans="1:12" ht="21" hidden="1" thickBot="1" x14ac:dyDescent="0.35">
      <c r="A35" s="463" t="s">
        <v>144</v>
      </c>
      <c r="B35" s="452" t="s">
        <v>197</v>
      </c>
      <c r="C35" s="436">
        <f>D35-E35</f>
        <v>0</v>
      </c>
      <c r="D35" s="464">
        <f>SUM(G35,I35,K35)</f>
        <v>0</v>
      </c>
      <c r="E35" s="465">
        <f t="shared" si="3"/>
        <v>0</v>
      </c>
      <c r="F35" s="449" t="e">
        <f t="shared" si="2"/>
        <v>#DIV/0!</v>
      </c>
      <c r="G35" s="457"/>
      <c r="H35" s="457"/>
      <c r="I35" s="457"/>
      <c r="J35" s="457"/>
      <c r="K35" s="455"/>
      <c r="L35" s="459"/>
    </row>
    <row r="36" spans="1:12" ht="21" hidden="1" thickBot="1" x14ac:dyDescent="0.35">
      <c r="A36" s="463" t="s">
        <v>145</v>
      </c>
      <c r="B36" s="452" t="s">
        <v>147</v>
      </c>
      <c r="C36" s="436">
        <v>0</v>
      </c>
      <c r="D36" s="464">
        <f t="shared" si="3"/>
        <v>0</v>
      </c>
      <c r="E36" s="465">
        <f t="shared" si="3"/>
        <v>0</v>
      </c>
      <c r="F36" s="449" t="e">
        <f t="shared" si="2"/>
        <v>#DIV/0!</v>
      </c>
      <c r="G36" s="457"/>
      <c r="H36" s="457"/>
      <c r="I36" s="457"/>
      <c r="J36" s="457"/>
      <c r="K36" s="455"/>
      <c r="L36" s="459"/>
    </row>
    <row r="37" spans="1:12" ht="21" hidden="1" thickBot="1" x14ac:dyDescent="0.35">
      <c r="A37" s="463" t="s">
        <v>146</v>
      </c>
      <c r="B37" s="452" t="s">
        <v>150</v>
      </c>
      <c r="C37" s="436">
        <v>0</v>
      </c>
      <c r="D37" s="464">
        <f t="shared" si="3"/>
        <v>0</v>
      </c>
      <c r="E37" s="465">
        <f t="shared" si="3"/>
        <v>0</v>
      </c>
      <c r="F37" s="449" t="e">
        <f t="shared" si="2"/>
        <v>#DIV/0!</v>
      </c>
      <c r="G37" s="457"/>
      <c r="H37" s="457"/>
      <c r="I37" s="457"/>
      <c r="J37" s="457"/>
      <c r="K37" s="457"/>
      <c r="L37" s="459"/>
    </row>
    <row r="38" spans="1:12" ht="21" hidden="1" thickBot="1" x14ac:dyDescent="0.35">
      <c r="A38" s="463" t="s">
        <v>148</v>
      </c>
      <c r="B38" s="452" t="s">
        <v>198</v>
      </c>
      <c r="C38" s="436">
        <f>D38-E38</f>
        <v>0</v>
      </c>
      <c r="D38" s="464">
        <f t="shared" si="3"/>
        <v>0</v>
      </c>
      <c r="E38" s="465">
        <f t="shared" si="3"/>
        <v>0</v>
      </c>
      <c r="F38" s="449" t="e">
        <f t="shared" si="2"/>
        <v>#DIV/0!</v>
      </c>
      <c r="G38" s="457"/>
      <c r="H38" s="457"/>
      <c r="I38" s="457"/>
      <c r="J38" s="457"/>
      <c r="K38" s="455"/>
      <c r="L38" s="459"/>
    </row>
    <row r="39" spans="1:12" ht="41.25" hidden="1" thickBot="1" x14ac:dyDescent="0.35">
      <c r="A39" s="463" t="s">
        <v>149</v>
      </c>
      <c r="B39" s="452" t="s">
        <v>199</v>
      </c>
      <c r="C39" s="436">
        <v>0</v>
      </c>
      <c r="D39" s="464">
        <f t="shared" si="3"/>
        <v>0</v>
      </c>
      <c r="E39" s="465">
        <f t="shared" si="3"/>
        <v>0</v>
      </c>
      <c r="F39" s="449" t="e">
        <f t="shared" si="2"/>
        <v>#DIV/0!</v>
      </c>
      <c r="G39" s="457"/>
      <c r="H39" s="457"/>
      <c r="I39" s="457"/>
      <c r="J39" s="457"/>
      <c r="K39" s="455"/>
      <c r="L39" s="459"/>
    </row>
    <row r="40" spans="1:12" ht="41.25" hidden="1" thickBot="1" x14ac:dyDescent="0.35">
      <c r="A40" s="463" t="s">
        <v>152</v>
      </c>
      <c r="B40" s="452" t="s">
        <v>196</v>
      </c>
      <c r="C40" s="436">
        <v>0</v>
      </c>
      <c r="D40" s="464">
        <f>SUM(G40,I40,K40)</f>
        <v>0</v>
      </c>
      <c r="E40" s="465">
        <f>SUM(H40,J40,L40)</f>
        <v>0</v>
      </c>
      <c r="F40" s="449" t="e">
        <f>SUM(E40)*100/(D40+C40)</f>
        <v>#DIV/0!</v>
      </c>
      <c r="G40" s="455"/>
      <c r="H40" s="457"/>
      <c r="I40" s="457"/>
      <c r="J40" s="457"/>
      <c r="K40" s="457"/>
      <c r="L40" s="459"/>
    </row>
    <row r="41" spans="1:12" ht="21" hidden="1" thickBot="1" x14ac:dyDescent="0.35">
      <c r="A41" s="463" t="s">
        <v>200</v>
      </c>
      <c r="B41" s="452" t="s">
        <v>201</v>
      </c>
      <c r="C41" s="436"/>
      <c r="D41" s="464"/>
      <c r="E41" s="465"/>
      <c r="F41" s="449"/>
      <c r="G41" s="455"/>
      <c r="H41" s="457"/>
      <c r="I41" s="457"/>
      <c r="J41" s="457"/>
      <c r="K41" s="455"/>
      <c r="L41" s="459"/>
    </row>
    <row r="42" spans="1:12" ht="21" hidden="1" thickBot="1" x14ac:dyDescent="0.35">
      <c r="A42" s="466" t="s">
        <v>46</v>
      </c>
      <c r="B42" s="467" t="s">
        <v>47</v>
      </c>
      <c r="C42" s="436">
        <v>0</v>
      </c>
      <c r="D42" s="453">
        <f>SUM(G42,I42,K42)</f>
        <v>0</v>
      </c>
      <c r="E42" s="454">
        <f t="shared" si="3"/>
        <v>0</v>
      </c>
      <c r="F42" s="447" t="e">
        <f t="shared" si="2"/>
        <v>#DIV/0!</v>
      </c>
      <c r="G42" s="455"/>
      <c r="H42" s="449"/>
      <c r="I42" s="455"/>
      <c r="J42" s="457"/>
      <c r="K42" s="455"/>
      <c r="L42" s="459"/>
    </row>
    <row r="43" spans="1:12" ht="81" x14ac:dyDescent="0.3">
      <c r="A43" s="466" t="s">
        <v>48</v>
      </c>
      <c r="B43" s="467" t="s">
        <v>137</v>
      </c>
      <c r="C43" s="436">
        <v>0</v>
      </c>
      <c r="D43" s="453">
        <f>SUM(G43,I43,K43)</f>
        <v>1.04</v>
      </c>
      <c r="E43" s="454">
        <f>SUM(H43,J43,L43)</f>
        <v>0.95099999999999996</v>
      </c>
      <c r="F43" s="447">
        <f>SUM(E43)*100/(D43+C43)</f>
        <v>91.442307692307679</v>
      </c>
      <c r="G43" s="448">
        <f t="shared" ref="G43:L43" si="4">G45</f>
        <v>0</v>
      </c>
      <c r="H43" s="448">
        <f t="shared" si="4"/>
        <v>0</v>
      </c>
      <c r="I43" s="448">
        <f t="shared" si="4"/>
        <v>0</v>
      </c>
      <c r="J43" s="448">
        <f t="shared" si="4"/>
        <v>0</v>
      </c>
      <c r="K43" s="513">
        <f t="shared" si="4"/>
        <v>1.04</v>
      </c>
      <c r="L43" s="513">
        <f t="shared" si="4"/>
        <v>0.95099999999999996</v>
      </c>
    </row>
    <row r="44" spans="1:12" hidden="1" x14ac:dyDescent="0.3">
      <c r="A44" s="468" t="s">
        <v>138</v>
      </c>
      <c r="B44" s="469" t="s">
        <v>185</v>
      </c>
      <c r="C44" s="470">
        <v>0</v>
      </c>
      <c r="D44" s="471">
        <f>SUM(G44,I44,K44)</f>
        <v>0</v>
      </c>
      <c r="E44" s="472">
        <f t="shared" si="3"/>
        <v>0</v>
      </c>
      <c r="F44" s="473" t="e">
        <f t="shared" si="2"/>
        <v>#DIV/0!</v>
      </c>
      <c r="G44" s="474"/>
      <c r="H44" s="475"/>
      <c r="I44" s="474"/>
      <c r="J44" s="476"/>
      <c r="K44" s="521"/>
      <c r="L44" s="476"/>
    </row>
    <row r="45" spans="1:12" ht="55.5" customHeight="1" thickBot="1" x14ac:dyDescent="0.35">
      <c r="A45" s="477" t="s">
        <v>138</v>
      </c>
      <c r="B45" s="478" t="s">
        <v>140</v>
      </c>
      <c r="C45" s="479">
        <v>0</v>
      </c>
      <c r="D45" s="454">
        <f>SUM(G45,I45,K45)</f>
        <v>1.04</v>
      </c>
      <c r="E45" s="454">
        <f>SUM(H45,J45,L45)</f>
        <v>0.95099999999999996</v>
      </c>
      <c r="F45" s="447">
        <f>SUM(E45)*100/(D45+C45)</f>
        <v>91.442307692307679</v>
      </c>
      <c r="G45" s="455">
        <v>0</v>
      </c>
      <c r="H45" s="457">
        <v>0</v>
      </c>
      <c r="I45" s="455">
        <v>0</v>
      </c>
      <c r="J45" s="457">
        <v>0</v>
      </c>
      <c r="K45" s="512">
        <f>1040/1000</f>
        <v>1.04</v>
      </c>
      <c r="L45" s="512">
        <f>951/1000</f>
        <v>0.95099999999999996</v>
      </c>
    </row>
    <row r="46" spans="1:12" ht="21" hidden="1" thickBot="1" x14ac:dyDescent="0.35">
      <c r="A46" s="480" t="s">
        <v>51</v>
      </c>
      <c r="B46" s="481" t="s">
        <v>154</v>
      </c>
      <c r="C46" s="482">
        <v>0</v>
      </c>
      <c r="D46" s="483">
        <f>D47</f>
        <v>0</v>
      </c>
      <c r="E46" s="483">
        <f>E47</f>
        <v>0</v>
      </c>
      <c r="F46" s="447" t="e">
        <f t="shared" si="2"/>
        <v>#DIV/0!</v>
      </c>
      <c r="G46" s="483"/>
      <c r="H46" s="483"/>
      <c r="I46" s="484"/>
      <c r="J46" s="483"/>
      <c r="K46" s="484"/>
      <c r="L46" s="483"/>
    </row>
    <row r="47" spans="1:12" ht="21" hidden="1" thickBot="1" x14ac:dyDescent="0.35">
      <c r="A47" s="477" t="s">
        <v>155</v>
      </c>
      <c r="B47" s="478" t="s">
        <v>156</v>
      </c>
      <c r="C47" s="436">
        <v>0</v>
      </c>
      <c r="D47" s="453">
        <f>SUM(G47,I47,K47)</f>
        <v>0</v>
      </c>
      <c r="E47" s="454">
        <f>SUM(H47,J47,L47)</f>
        <v>0</v>
      </c>
      <c r="F47" s="447" t="e">
        <f t="shared" si="2"/>
        <v>#DIV/0!</v>
      </c>
      <c r="G47" s="456"/>
      <c r="H47" s="456"/>
      <c r="I47" s="456"/>
      <c r="J47" s="456"/>
      <c r="K47" s="456"/>
      <c r="L47" s="456"/>
    </row>
    <row r="48" spans="1:12" ht="21" hidden="1" thickBot="1" x14ac:dyDescent="0.35">
      <c r="A48" s="485" t="s">
        <v>165</v>
      </c>
      <c r="B48" s="486" t="s">
        <v>166</v>
      </c>
      <c r="C48" s="436">
        <v>0</v>
      </c>
      <c r="D48" s="487">
        <v>0</v>
      </c>
      <c r="E48" s="487">
        <v>0</v>
      </c>
      <c r="F48" s="447" t="e">
        <f t="shared" si="2"/>
        <v>#DIV/0!</v>
      </c>
      <c r="G48" s="488"/>
      <c r="H48" s="488"/>
      <c r="I48" s="488"/>
      <c r="J48" s="488"/>
      <c r="K48" s="488"/>
      <c r="L48" s="488"/>
    </row>
    <row r="49" spans="1:14" ht="21" thickBot="1" x14ac:dyDescent="0.35">
      <c r="A49" s="489"/>
      <c r="B49" s="490" t="s">
        <v>5</v>
      </c>
      <c r="C49" s="436">
        <v>0</v>
      </c>
      <c r="D49" s="491">
        <f>D10+D11+D12+D21+D22+D23+D27+D42+D43</f>
        <v>1.04</v>
      </c>
      <c r="E49" s="491">
        <f>E10+E11+E12+E21+E22+E23+E27+E42+E43</f>
        <v>0.95099999999999996</v>
      </c>
      <c r="F49" s="447">
        <f t="shared" si="2"/>
        <v>91.442307692307679</v>
      </c>
      <c r="G49" s="492">
        <f t="shared" ref="G49:L49" si="5">G45</f>
        <v>0</v>
      </c>
      <c r="H49" s="493">
        <f t="shared" si="5"/>
        <v>0</v>
      </c>
      <c r="I49" s="492">
        <f t="shared" si="5"/>
        <v>0</v>
      </c>
      <c r="J49" s="493">
        <f t="shared" si="5"/>
        <v>0</v>
      </c>
      <c r="K49" s="492">
        <f t="shared" si="5"/>
        <v>1.04</v>
      </c>
      <c r="L49" s="493">
        <f t="shared" si="5"/>
        <v>0.95099999999999996</v>
      </c>
    </row>
    <row r="50" spans="1:14" x14ac:dyDescent="0.3">
      <c r="A50" s="494"/>
      <c r="B50" s="495"/>
      <c r="C50" s="496"/>
      <c r="D50" s="497"/>
      <c r="E50" s="497"/>
      <c r="F50" s="497"/>
      <c r="G50" s="497"/>
      <c r="H50" s="497"/>
      <c r="I50" s="497"/>
      <c r="J50" s="497"/>
      <c r="K50" s="497"/>
      <c r="L50" s="497"/>
      <c r="N50" s="498">
        <f>H49+J49+L49</f>
        <v>0.95099999999999996</v>
      </c>
    </row>
    <row r="51" spans="1:14" x14ac:dyDescent="0.3">
      <c r="A51" s="499"/>
      <c r="B51" s="426"/>
      <c r="C51" s="426"/>
      <c r="D51" s="427"/>
      <c r="E51" s="427"/>
      <c r="F51" s="427"/>
      <c r="G51" s="427"/>
      <c r="H51" s="427"/>
      <c r="I51" s="427"/>
      <c r="J51" s="427"/>
      <c r="K51" s="427"/>
      <c r="L51" s="427"/>
    </row>
    <row r="52" spans="1:14" x14ac:dyDescent="0.3">
      <c r="A52" s="499"/>
      <c r="B52" s="506" t="s">
        <v>161</v>
      </c>
      <c r="C52" s="506"/>
      <c r="D52" s="427"/>
      <c r="E52" s="501"/>
      <c r="F52" s="502"/>
      <c r="G52" s="427"/>
      <c r="H52" s="427" t="s">
        <v>162</v>
      </c>
      <c r="I52" s="427"/>
      <c r="J52" s="427"/>
      <c r="K52" s="427"/>
      <c r="L52" s="427"/>
    </row>
    <row r="53" spans="1:14" x14ac:dyDescent="0.3">
      <c r="A53" s="499"/>
      <c r="B53" s="426"/>
      <c r="C53" s="426"/>
      <c r="D53" s="426"/>
      <c r="E53" s="503" t="s">
        <v>38</v>
      </c>
      <c r="G53" s="426"/>
      <c r="H53" s="427"/>
      <c r="I53" s="426"/>
      <c r="J53" s="427"/>
      <c r="K53" s="426"/>
      <c r="L53" s="427"/>
    </row>
    <row r="54" spans="1:14" x14ac:dyDescent="0.3">
      <c r="B54" s="426" t="s">
        <v>163</v>
      </c>
      <c r="H54" s="502" t="s">
        <v>178</v>
      </c>
    </row>
  </sheetData>
  <mergeCells count="12">
    <mergeCell ref="I8:J8"/>
    <mergeCell ref="K8:L8"/>
    <mergeCell ref="K1:L1"/>
    <mergeCell ref="A2:M2"/>
    <mergeCell ref="A3:L3"/>
    <mergeCell ref="A4:L4"/>
    <mergeCell ref="A7:A9"/>
    <mergeCell ref="B7:B9"/>
    <mergeCell ref="C7:C9"/>
    <mergeCell ref="D7:F8"/>
    <mergeCell ref="G7:L7"/>
    <mergeCell ref="G8:H8"/>
  </mergeCells>
  <pageMargins left="0.70866141732283461" right="0.70866141732283461" top="0.74803149606299213" bottom="0.74803149606299213" header="0.31496062992125984" footer="0.31496062992125984"/>
  <pageSetup paperSize="9" scale="59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N55"/>
  <sheetViews>
    <sheetView view="pageBreakPreview" zoomScale="60" zoomScaleNormal="100" workbookViewId="0">
      <selection activeCell="A52" sqref="A52:XFD55"/>
    </sheetView>
  </sheetViews>
  <sheetFormatPr defaultRowHeight="20.25" x14ac:dyDescent="0.3"/>
  <cols>
    <col min="1" max="1" width="9.140625" style="353"/>
    <col min="2" max="2" width="47.28515625" style="353" customWidth="1"/>
    <col min="3" max="3" width="18.140625" style="353" customWidth="1"/>
    <col min="4" max="6" width="14.85546875" style="353" customWidth="1"/>
    <col min="7" max="7" width="11.85546875" style="353" customWidth="1"/>
    <col min="8" max="8" width="11.85546875" style="502" customWidth="1"/>
    <col min="9" max="9" width="11.85546875" style="353" customWidth="1"/>
    <col min="10" max="10" width="11.85546875" style="502" customWidth="1"/>
    <col min="11" max="11" width="11.85546875" style="353" customWidth="1"/>
    <col min="12" max="12" width="11.85546875" style="502" customWidth="1"/>
    <col min="13" max="13" width="9.140625" style="353"/>
    <col min="14" max="14" width="15.42578125" style="353" customWidth="1"/>
    <col min="15" max="16384" width="9.140625" style="353"/>
  </cols>
  <sheetData>
    <row r="1" spans="1:13" x14ac:dyDescent="0.3">
      <c r="A1" s="426"/>
      <c r="B1" s="426"/>
      <c r="C1" s="426"/>
      <c r="D1" s="426"/>
      <c r="E1" s="426"/>
      <c r="F1" s="426"/>
      <c r="G1" s="426"/>
      <c r="H1" s="427"/>
      <c r="I1" s="426"/>
      <c r="J1" s="427"/>
      <c r="K1" s="619" t="s">
        <v>8</v>
      </c>
      <c r="L1" s="619"/>
    </row>
    <row r="2" spans="1:13" x14ac:dyDescent="0.3">
      <c r="A2" s="620" t="s">
        <v>224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</row>
    <row r="3" spans="1:13" x14ac:dyDescent="0.3">
      <c r="A3" s="621" t="s">
        <v>160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</row>
    <row r="4" spans="1:13" x14ac:dyDescent="0.3">
      <c r="A4" s="623" t="s">
        <v>9</v>
      </c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</row>
    <row r="5" spans="1:13" x14ac:dyDescent="0.3">
      <c r="A5" s="428"/>
      <c r="B5" s="428"/>
      <c r="C5" s="428"/>
      <c r="D5" s="428"/>
      <c r="E5" s="428"/>
      <c r="F5" s="428"/>
      <c r="G5" s="428"/>
      <c r="H5" s="428"/>
      <c r="I5" s="428"/>
      <c r="J5" s="428"/>
      <c r="K5" s="428"/>
      <c r="L5" s="428"/>
    </row>
    <row r="6" spans="1:13" ht="22.5" customHeight="1" thickBot="1" x14ac:dyDescent="0.35">
      <c r="A6" s="426"/>
      <c r="B6" s="426"/>
      <c r="C6" s="426"/>
      <c r="D6" s="429" t="s">
        <v>203</v>
      </c>
      <c r="E6" s="426"/>
      <c r="F6" s="426"/>
      <c r="G6" s="426"/>
      <c r="H6" s="427"/>
      <c r="I6" s="426"/>
      <c r="J6" s="427"/>
      <c r="K6" s="426"/>
      <c r="L6" s="427" t="s">
        <v>7</v>
      </c>
    </row>
    <row r="7" spans="1:13" ht="15.75" customHeight="1" x14ac:dyDescent="0.3">
      <c r="A7" s="624" t="s">
        <v>0</v>
      </c>
      <c r="B7" s="682" t="s">
        <v>10</v>
      </c>
      <c r="C7" s="691" t="s">
        <v>226</v>
      </c>
      <c r="D7" s="624" t="s">
        <v>225</v>
      </c>
      <c r="E7" s="627"/>
      <c r="F7" s="631"/>
      <c r="G7" s="688" t="s">
        <v>4</v>
      </c>
      <c r="H7" s="627"/>
      <c r="I7" s="627"/>
      <c r="J7" s="627"/>
      <c r="K7" s="627"/>
      <c r="L7" s="631"/>
    </row>
    <row r="8" spans="1:13" x14ac:dyDescent="0.3">
      <c r="A8" s="625"/>
      <c r="B8" s="683"/>
      <c r="C8" s="692"/>
      <c r="D8" s="625"/>
      <c r="E8" s="617"/>
      <c r="F8" s="618"/>
      <c r="G8" s="689" t="s">
        <v>227</v>
      </c>
      <c r="H8" s="617"/>
      <c r="I8" s="617" t="s">
        <v>228</v>
      </c>
      <c r="J8" s="617"/>
      <c r="K8" s="617" t="s">
        <v>229</v>
      </c>
      <c r="L8" s="618"/>
    </row>
    <row r="9" spans="1:13" ht="32.25" thickBot="1" x14ac:dyDescent="0.35">
      <c r="A9" s="626"/>
      <c r="B9" s="684"/>
      <c r="C9" s="693"/>
      <c r="D9" s="706" t="s">
        <v>1</v>
      </c>
      <c r="E9" s="671" t="s">
        <v>2</v>
      </c>
      <c r="F9" s="707" t="s">
        <v>3</v>
      </c>
      <c r="G9" s="690" t="s">
        <v>1</v>
      </c>
      <c r="H9" s="672" t="s">
        <v>2</v>
      </c>
      <c r="I9" s="671" t="s">
        <v>1</v>
      </c>
      <c r="J9" s="672" t="s">
        <v>2</v>
      </c>
      <c r="K9" s="671" t="s">
        <v>1</v>
      </c>
      <c r="L9" s="673" t="s">
        <v>2</v>
      </c>
    </row>
    <row r="10" spans="1:13" ht="27.75" hidden="1" customHeight="1" thickBot="1" x14ac:dyDescent="0.3">
      <c r="A10" s="666">
        <v>1</v>
      </c>
      <c r="B10" s="685" t="s">
        <v>11</v>
      </c>
      <c r="C10" s="482">
        <v>0</v>
      </c>
      <c r="D10" s="708">
        <f>SUM(G10,I10,K10)</f>
        <v>0</v>
      </c>
      <c r="E10" s="667">
        <f t="shared" ref="D10:E27" si="0">SUM(H10,J10,L10)</f>
        <v>0</v>
      </c>
      <c r="F10" s="709" t="e">
        <f>SUM(E10)*100/(D10+C10)</f>
        <v>#DIV/0!</v>
      </c>
      <c r="G10" s="697"/>
      <c r="H10" s="669"/>
      <c r="I10" s="668"/>
      <c r="J10" s="669"/>
      <c r="K10" s="668"/>
      <c r="L10" s="670"/>
    </row>
    <row r="11" spans="1:13" ht="32.25" hidden="1" customHeight="1" thickBot="1" x14ac:dyDescent="0.3">
      <c r="A11" s="578">
        <v>2</v>
      </c>
      <c r="B11" s="444" t="s">
        <v>12</v>
      </c>
      <c r="C11" s="694">
        <v>0</v>
      </c>
      <c r="D11" s="710">
        <f t="shared" si="0"/>
        <v>0</v>
      </c>
      <c r="E11" s="446">
        <f t="shared" si="0"/>
        <v>0</v>
      </c>
      <c r="F11" s="461" t="e">
        <f>SUM(E11)*100/(D11+C11)</f>
        <v>#DIV/0!</v>
      </c>
      <c r="G11" s="698"/>
      <c r="H11" s="449"/>
      <c r="I11" s="448"/>
      <c r="J11" s="449"/>
      <c r="K11" s="448"/>
      <c r="L11" s="450"/>
    </row>
    <row r="12" spans="1:13" ht="40.5" hidden="1" x14ac:dyDescent="0.3">
      <c r="A12" s="578">
        <v>3</v>
      </c>
      <c r="B12" s="444" t="s">
        <v>132</v>
      </c>
      <c r="C12" s="694">
        <v>0</v>
      </c>
      <c r="D12" s="710">
        <f t="shared" si="0"/>
        <v>0</v>
      </c>
      <c r="E12" s="446">
        <f>SUM(H12,J12,L12)</f>
        <v>0</v>
      </c>
      <c r="F12" s="461" t="e">
        <f>SUM(E12)*100/(D12+C12)</f>
        <v>#DIV/0!</v>
      </c>
      <c r="G12" s="698"/>
      <c r="H12" s="447"/>
      <c r="I12" s="448"/>
      <c r="J12" s="449"/>
      <c r="K12" s="448"/>
      <c r="L12" s="450"/>
    </row>
    <row r="13" spans="1:13" hidden="1" x14ac:dyDescent="0.3">
      <c r="A13" s="451" t="s">
        <v>22</v>
      </c>
      <c r="B13" s="452" t="s">
        <v>186</v>
      </c>
      <c r="C13" s="694">
        <v>0</v>
      </c>
      <c r="D13" s="711">
        <f t="shared" si="0"/>
        <v>0</v>
      </c>
      <c r="E13" s="454">
        <f t="shared" si="0"/>
        <v>0</v>
      </c>
      <c r="F13" s="461" t="e">
        <f>SUM(E13)*100/(D13+C13)</f>
        <v>#DIV/0!</v>
      </c>
      <c r="G13" s="699"/>
      <c r="H13" s="456"/>
      <c r="I13" s="455"/>
      <c r="J13" s="457"/>
      <c r="K13" s="457"/>
      <c r="L13" s="458"/>
    </row>
    <row r="14" spans="1:13" hidden="1" x14ac:dyDescent="0.3">
      <c r="A14" s="451" t="s">
        <v>23</v>
      </c>
      <c r="B14" s="452" t="s">
        <v>189</v>
      </c>
      <c r="C14" s="694">
        <f>D14-E14</f>
        <v>0</v>
      </c>
      <c r="D14" s="711">
        <f>SUM(G14,I14,K14)</f>
        <v>0</v>
      </c>
      <c r="E14" s="454">
        <f t="shared" si="0"/>
        <v>0</v>
      </c>
      <c r="F14" s="461" t="e">
        <f t="shared" ref="F14:F22" si="1">SUM(E14)*100/(D14+C14)</f>
        <v>#DIV/0!</v>
      </c>
      <c r="G14" s="700"/>
      <c r="H14" s="456"/>
      <c r="I14" s="455"/>
      <c r="J14" s="457"/>
      <c r="K14" s="455"/>
      <c r="L14" s="459"/>
    </row>
    <row r="15" spans="1:13" hidden="1" x14ac:dyDescent="0.3">
      <c r="A15" s="451" t="s">
        <v>24</v>
      </c>
      <c r="B15" s="452" t="s">
        <v>187</v>
      </c>
      <c r="C15" s="694">
        <v>0</v>
      </c>
      <c r="D15" s="711">
        <f>SUM(G15,I15,K15)</f>
        <v>0</v>
      </c>
      <c r="E15" s="454">
        <f>SUM(H15,J15,L15)</f>
        <v>0</v>
      </c>
      <c r="F15" s="461" t="e">
        <f t="shared" si="1"/>
        <v>#DIV/0!</v>
      </c>
      <c r="G15" s="700"/>
      <c r="H15" s="456"/>
      <c r="I15" s="455"/>
      <c r="J15" s="457"/>
      <c r="K15" s="456"/>
      <c r="L15" s="458"/>
    </row>
    <row r="16" spans="1:13" hidden="1" x14ac:dyDescent="0.3">
      <c r="A16" s="451" t="s">
        <v>25</v>
      </c>
      <c r="B16" s="452" t="s">
        <v>159</v>
      </c>
      <c r="C16" s="694">
        <v>0</v>
      </c>
      <c r="D16" s="711">
        <f>SUM(G16,I16,K16)</f>
        <v>0</v>
      </c>
      <c r="E16" s="454">
        <f>SUM(H16,J16,L16)</f>
        <v>0</v>
      </c>
      <c r="F16" s="461" t="e">
        <f t="shared" si="1"/>
        <v>#DIV/0!</v>
      </c>
      <c r="G16" s="699"/>
      <c r="H16" s="456"/>
      <c r="I16" s="456"/>
      <c r="J16" s="457"/>
      <c r="K16" s="456"/>
      <c r="L16" s="458"/>
    </row>
    <row r="17" spans="1:12" hidden="1" x14ac:dyDescent="0.3">
      <c r="A17" s="451" t="s">
        <v>26</v>
      </c>
      <c r="B17" s="452" t="s">
        <v>191</v>
      </c>
      <c r="C17" s="694"/>
      <c r="D17" s="711"/>
      <c r="E17" s="454"/>
      <c r="F17" s="461"/>
      <c r="G17" s="699"/>
      <c r="H17" s="456"/>
      <c r="I17" s="456"/>
      <c r="J17" s="457"/>
      <c r="K17" s="456"/>
      <c r="L17" s="458"/>
    </row>
    <row r="18" spans="1:12" hidden="1" x14ac:dyDescent="0.3">
      <c r="A18" s="451" t="s">
        <v>27</v>
      </c>
      <c r="B18" s="452" t="s">
        <v>174</v>
      </c>
      <c r="C18" s="694"/>
      <c r="D18" s="711"/>
      <c r="E18" s="454"/>
      <c r="F18" s="461"/>
      <c r="G18" s="699"/>
      <c r="H18" s="456"/>
      <c r="I18" s="456"/>
      <c r="J18" s="457"/>
      <c r="K18" s="456"/>
      <c r="L18" s="458"/>
    </row>
    <row r="19" spans="1:12" ht="40.5" hidden="1" x14ac:dyDescent="0.3">
      <c r="A19" s="451" t="s">
        <v>192</v>
      </c>
      <c r="B19" s="452" t="s">
        <v>193</v>
      </c>
      <c r="C19" s="694"/>
      <c r="D19" s="711"/>
      <c r="E19" s="454"/>
      <c r="F19" s="461"/>
      <c r="G19" s="699"/>
      <c r="H19" s="456"/>
      <c r="I19" s="456"/>
      <c r="J19" s="457"/>
      <c r="K19" s="455"/>
      <c r="L19" s="458"/>
    </row>
    <row r="20" spans="1:12" hidden="1" x14ac:dyDescent="0.3">
      <c r="A20" s="451" t="s">
        <v>194</v>
      </c>
      <c r="B20" s="452" t="s">
        <v>195</v>
      </c>
      <c r="C20" s="694"/>
      <c r="D20" s="711"/>
      <c r="E20" s="454"/>
      <c r="F20" s="461"/>
      <c r="G20" s="699"/>
      <c r="H20" s="456"/>
      <c r="I20" s="456"/>
      <c r="J20" s="457"/>
      <c r="K20" s="455"/>
      <c r="L20" s="458"/>
    </row>
    <row r="21" spans="1:12" hidden="1" x14ac:dyDescent="0.3">
      <c r="A21" s="460" t="s">
        <v>28</v>
      </c>
      <c r="B21" s="444" t="s">
        <v>134</v>
      </c>
      <c r="C21" s="694">
        <v>0</v>
      </c>
      <c r="D21" s="710">
        <f t="shared" si="0"/>
        <v>0</v>
      </c>
      <c r="E21" s="446">
        <f t="shared" si="0"/>
        <v>0</v>
      </c>
      <c r="F21" s="461" t="e">
        <f t="shared" si="1"/>
        <v>#DIV/0!</v>
      </c>
      <c r="G21" s="698"/>
      <c r="H21" s="447"/>
      <c r="I21" s="448"/>
      <c r="J21" s="447"/>
      <c r="K21" s="448"/>
      <c r="L21" s="461"/>
    </row>
    <row r="22" spans="1:12" hidden="1" x14ac:dyDescent="0.3">
      <c r="A22" s="460" t="s">
        <v>33</v>
      </c>
      <c r="B22" s="444" t="s">
        <v>136</v>
      </c>
      <c r="C22" s="694">
        <v>0</v>
      </c>
      <c r="D22" s="710">
        <f t="shared" si="0"/>
        <v>0</v>
      </c>
      <c r="E22" s="446">
        <f t="shared" si="0"/>
        <v>0</v>
      </c>
      <c r="F22" s="461" t="e">
        <f t="shared" si="1"/>
        <v>#DIV/0!</v>
      </c>
      <c r="G22" s="698"/>
      <c r="H22" s="449"/>
      <c r="I22" s="448"/>
      <c r="J22" s="449"/>
      <c r="K22" s="448"/>
      <c r="L22" s="450"/>
    </row>
    <row r="23" spans="1:12" hidden="1" x14ac:dyDescent="0.3">
      <c r="A23" s="460" t="s">
        <v>34</v>
      </c>
      <c r="B23" s="444"/>
      <c r="C23" s="694">
        <v>0</v>
      </c>
      <c r="D23" s="710">
        <f t="shared" si="0"/>
        <v>0</v>
      </c>
      <c r="E23" s="446">
        <f t="shared" si="0"/>
        <v>0</v>
      </c>
      <c r="F23" s="461" t="e">
        <f>SUM(E23)*100/(D23+C23)</f>
        <v>#DIV/0!</v>
      </c>
      <c r="G23" s="698"/>
      <c r="H23" s="449"/>
      <c r="I23" s="448"/>
      <c r="J23" s="449"/>
      <c r="K23" s="448"/>
      <c r="L23" s="450"/>
    </row>
    <row r="24" spans="1:12" hidden="1" x14ac:dyDescent="0.3">
      <c r="A24" s="451" t="s">
        <v>29</v>
      </c>
      <c r="B24" s="452" t="s">
        <v>15</v>
      </c>
      <c r="C24" s="694">
        <v>0</v>
      </c>
      <c r="D24" s="711">
        <f t="shared" si="0"/>
        <v>0</v>
      </c>
      <c r="E24" s="454">
        <f t="shared" si="0"/>
        <v>0</v>
      </c>
      <c r="F24" s="461" t="e">
        <f t="shared" ref="F24:F49" si="2">SUM(E24)*100/(D24+C24)</f>
        <v>#DIV/0!</v>
      </c>
      <c r="G24" s="699"/>
      <c r="H24" s="457"/>
      <c r="I24" s="455"/>
      <c r="J24" s="457"/>
      <c r="K24" s="455"/>
      <c r="L24" s="459"/>
    </row>
    <row r="25" spans="1:12" hidden="1" x14ac:dyDescent="0.3">
      <c r="A25" s="451" t="s">
        <v>30</v>
      </c>
      <c r="B25" s="452" t="s">
        <v>16</v>
      </c>
      <c r="C25" s="694">
        <v>0</v>
      </c>
      <c r="D25" s="711">
        <f t="shared" si="0"/>
        <v>0</v>
      </c>
      <c r="E25" s="454">
        <f t="shared" si="0"/>
        <v>0</v>
      </c>
      <c r="F25" s="461" t="e">
        <f t="shared" si="2"/>
        <v>#DIV/0!</v>
      </c>
      <c r="G25" s="699"/>
      <c r="H25" s="457"/>
      <c r="I25" s="455"/>
      <c r="J25" s="457"/>
      <c r="K25" s="455"/>
      <c r="L25" s="459"/>
    </row>
    <row r="26" spans="1:12" hidden="1" x14ac:dyDescent="0.3">
      <c r="A26" s="451" t="s">
        <v>31</v>
      </c>
      <c r="B26" s="452" t="s">
        <v>17</v>
      </c>
      <c r="C26" s="694">
        <v>0</v>
      </c>
      <c r="D26" s="711">
        <f>SUM(G26,I26,K26)</f>
        <v>0</v>
      </c>
      <c r="E26" s="454">
        <f>SUM(H26,J26,L26)</f>
        <v>0</v>
      </c>
      <c r="F26" s="461" t="e">
        <f t="shared" si="2"/>
        <v>#DIV/0!</v>
      </c>
      <c r="G26" s="699"/>
      <c r="H26" s="457"/>
      <c r="I26" s="455"/>
      <c r="J26" s="457"/>
      <c r="K26" s="455"/>
      <c r="L26" s="459"/>
    </row>
    <row r="27" spans="1:12" ht="40.5" hidden="1" x14ac:dyDescent="0.3">
      <c r="A27" s="460" t="s">
        <v>35</v>
      </c>
      <c r="B27" s="444" t="s">
        <v>133</v>
      </c>
      <c r="C27" s="694">
        <v>0</v>
      </c>
      <c r="D27" s="710">
        <f>SUM(G27,I27,K27)</f>
        <v>0</v>
      </c>
      <c r="E27" s="446">
        <f t="shared" si="0"/>
        <v>0</v>
      </c>
      <c r="F27" s="461" t="e">
        <f>SUM(E27)*100/(D27+C27)</f>
        <v>#DIV/0!</v>
      </c>
      <c r="G27" s="698"/>
      <c r="H27" s="449"/>
      <c r="I27" s="448"/>
      <c r="J27" s="449"/>
      <c r="K27" s="448"/>
      <c r="L27" s="450"/>
    </row>
    <row r="28" spans="1:12" hidden="1" x14ac:dyDescent="0.3">
      <c r="A28" s="451" t="s">
        <v>36</v>
      </c>
      <c r="B28" s="452" t="s">
        <v>164</v>
      </c>
      <c r="C28" s="694">
        <v>0</v>
      </c>
      <c r="D28" s="711">
        <f t="shared" ref="D28:E44" si="3">SUM(G28,I28,K28)</f>
        <v>0</v>
      </c>
      <c r="E28" s="454">
        <f t="shared" si="3"/>
        <v>0</v>
      </c>
      <c r="F28" s="461" t="e">
        <f t="shared" si="2"/>
        <v>#DIV/0!</v>
      </c>
      <c r="G28" s="699"/>
      <c r="H28" s="457"/>
      <c r="I28" s="455"/>
      <c r="J28" s="457"/>
      <c r="K28" s="455"/>
      <c r="L28" s="459"/>
    </row>
    <row r="29" spans="1:12" hidden="1" x14ac:dyDescent="0.3">
      <c r="A29" s="451" t="s">
        <v>37</v>
      </c>
      <c r="B29" s="462" t="s">
        <v>188</v>
      </c>
      <c r="C29" s="694">
        <v>0</v>
      </c>
      <c r="D29" s="711">
        <f t="shared" si="3"/>
        <v>0</v>
      </c>
      <c r="E29" s="454">
        <f t="shared" si="3"/>
        <v>0</v>
      </c>
      <c r="F29" s="461" t="e">
        <f t="shared" si="2"/>
        <v>#DIV/0!</v>
      </c>
      <c r="G29" s="700"/>
      <c r="H29" s="457"/>
      <c r="I29" s="456"/>
      <c r="J29" s="457"/>
      <c r="K29" s="456"/>
      <c r="L29" s="458"/>
    </row>
    <row r="30" spans="1:12" hidden="1" x14ac:dyDescent="0.3">
      <c r="A30" s="451" t="s">
        <v>40</v>
      </c>
      <c r="B30" s="462" t="s">
        <v>131</v>
      </c>
      <c r="C30" s="694">
        <v>0</v>
      </c>
      <c r="D30" s="711">
        <f t="shared" si="3"/>
        <v>0</v>
      </c>
      <c r="E30" s="454">
        <f t="shared" si="3"/>
        <v>0</v>
      </c>
      <c r="F30" s="461" t="e">
        <f t="shared" si="2"/>
        <v>#DIV/0!</v>
      </c>
      <c r="G30" s="699"/>
      <c r="H30" s="457"/>
      <c r="I30" s="456"/>
      <c r="J30" s="457"/>
      <c r="K30" s="455"/>
      <c r="L30" s="459"/>
    </row>
    <row r="31" spans="1:12" ht="40.5" hidden="1" x14ac:dyDescent="0.3">
      <c r="A31" s="451" t="s">
        <v>41</v>
      </c>
      <c r="B31" s="462" t="s">
        <v>135</v>
      </c>
      <c r="C31" s="694">
        <v>0</v>
      </c>
      <c r="D31" s="711">
        <f>SUM(G31,I31,K31)</f>
        <v>0</v>
      </c>
      <c r="E31" s="454">
        <f t="shared" si="3"/>
        <v>0</v>
      </c>
      <c r="F31" s="461" t="e">
        <f t="shared" si="2"/>
        <v>#DIV/0!</v>
      </c>
      <c r="G31" s="699"/>
      <c r="H31" s="457"/>
      <c r="I31" s="456"/>
      <c r="J31" s="457"/>
      <c r="K31" s="455"/>
      <c r="L31" s="459"/>
    </row>
    <row r="32" spans="1:12" hidden="1" x14ac:dyDescent="0.3">
      <c r="A32" s="451" t="s">
        <v>42</v>
      </c>
      <c r="B32" s="452" t="s">
        <v>190</v>
      </c>
      <c r="C32" s="694">
        <v>0</v>
      </c>
      <c r="D32" s="711">
        <f t="shared" si="3"/>
        <v>0</v>
      </c>
      <c r="E32" s="454">
        <f t="shared" si="3"/>
        <v>0</v>
      </c>
      <c r="F32" s="461" t="e">
        <f t="shared" si="2"/>
        <v>#DIV/0!</v>
      </c>
      <c r="G32" s="700"/>
      <c r="H32" s="457"/>
      <c r="I32" s="456"/>
      <c r="J32" s="456"/>
      <c r="K32" s="455"/>
      <c r="L32" s="459"/>
    </row>
    <row r="33" spans="1:12" hidden="1" x14ac:dyDescent="0.3">
      <c r="A33" s="451" t="s">
        <v>43</v>
      </c>
      <c r="B33" s="452" t="s">
        <v>143</v>
      </c>
      <c r="C33" s="694">
        <v>0</v>
      </c>
      <c r="D33" s="711">
        <f t="shared" si="3"/>
        <v>0</v>
      </c>
      <c r="E33" s="454">
        <f t="shared" si="3"/>
        <v>0</v>
      </c>
      <c r="F33" s="461" t="e">
        <f t="shared" si="2"/>
        <v>#DIV/0!</v>
      </c>
      <c r="G33" s="700"/>
      <c r="H33" s="456"/>
      <c r="I33" s="456"/>
      <c r="J33" s="457"/>
      <c r="K33" s="455"/>
      <c r="L33" s="458"/>
    </row>
    <row r="34" spans="1:12" ht="18.75" hidden="1" customHeight="1" thickBot="1" x14ac:dyDescent="0.3">
      <c r="A34" s="451" t="s">
        <v>177</v>
      </c>
      <c r="B34" s="452" t="s">
        <v>176</v>
      </c>
      <c r="C34" s="694">
        <v>0</v>
      </c>
      <c r="D34" s="711">
        <f t="shared" si="3"/>
        <v>0</v>
      </c>
      <c r="E34" s="454">
        <f t="shared" si="3"/>
        <v>0</v>
      </c>
      <c r="F34" s="461" t="e">
        <f t="shared" si="2"/>
        <v>#DIV/0!</v>
      </c>
      <c r="G34" s="700"/>
      <c r="H34" s="456"/>
      <c r="I34" s="455"/>
      <c r="J34" s="457"/>
      <c r="K34" s="455"/>
      <c r="L34" s="459"/>
    </row>
    <row r="35" spans="1:12" hidden="1" x14ac:dyDescent="0.3">
      <c r="A35" s="451" t="s">
        <v>144</v>
      </c>
      <c r="B35" s="452" t="s">
        <v>197</v>
      </c>
      <c r="C35" s="694">
        <f>D35-E35</f>
        <v>0</v>
      </c>
      <c r="D35" s="712">
        <f>SUM(G35,I35,K35)</f>
        <v>0</v>
      </c>
      <c r="E35" s="465">
        <f t="shared" si="3"/>
        <v>0</v>
      </c>
      <c r="F35" s="450" t="e">
        <f t="shared" si="2"/>
        <v>#DIV/0!</v>
      </c>
      <c r="G35" s="701"/>
      <c r="H35" s="457"/>
      <c r="I35" s="457"/>
      <c r="J35" s="457"/>
      <c r="K35" s="455"/>
      <c r="L35" s="459"/>
    </row>
    <row r="36" spans="1:12" hidden="1" x14ac:dyDescent="0.3">
      <c r="A36" s="451" t="s">
        <v>145</v>
      </c>
      <c r="B36" s="452" t="s">
        <v>147</v>
      </c>
      <c r="C36" s="694">
        <v>0</v>
      </c>
      <c r="D36" s="712">
        <f t="shared" si="3"/>
        <v>0</v>
      </c>
      <c r="E36" s="465">
        <f t="shared" si="3"/>
        <v>0</v>
      </c>
      <c r="F36" s="450" t="e">
        <f t="shared" si="2"/>
        <v>#DIV/0!</v>
      </c>
      <c r="G36" s="701"/>
      <c r="H36" s="457"/>
      <c r="I36" s="457"/>
      <c r="J36" s="457"/>
      <c r="K36" s="455"/>
      <c r="L36" s="459"/>
    </row>
    <row r="37" spans="1:12" hidden="1" x14ac:dyDescent="0.3">
      <c r="A37" s="451" t="s">
        <v>146</v>
      </c>
      <c r="B37" s="452" t="s">
        <v>150</v>
      </c>
      <c r="C37" s="694">
        <v>0</v>
      </c>
      <c r="D37" s="712">
        <f t="shared" si="3"/>
        <v>0</v>
      </c>
      <c r="E37" s="465">
        <f t="shared" si="3"/>
        <v>0</v>
      </c>
      <c r="F37" s="450" t="e">
        <f t="shared" si="2"/>
        <v>#DIV/0!</v>
      </c>
      <c r="G37" s="701"/>
      <c r="H37" s="457"/>
      <c r="I37" s="457"/>
      <c r="J37" s="457"/>
      <c r="K37" s="457"/>
      <c r="L37" s="459"/>
    </row>
    <row r="38" spans="1:12" hidden="1" x14ac:dyDescent="0.3">
      <c r="A38" s="451" t="s">
        <v>148</v>
      </c>
      <c r="B38" s="452" t="s">
        <v>198</v>
      </c>
      <c r="C38" s="694">
        <f>D38-E38</f>
        <v>0</v>
      </c>
      <c r="D38" s="712">
        <f t="shared" si="3"/>
        <v>0</v>
      </c>
      <c r="E38" s="465">
        <f t="shared" si="3"/>
        <v>0</v>
      </c>
      <c r="F38" s="450" t="e">
        <f t="shared" si="2"/>
        <v>#DIV/0!</v>
      </c>
      <c r="G38" s="701"/>
      <c r="H38" s="457"/>
      <c r="I38" s="457"/>
      <c r="J38" s="457"/>
      <c r="K38" s="455"/>
      <c r="L38" s="459"/>
    </row>
    <row r="39" spans="1:12" ht="40.5" hidden="1" x14ac:dyDescent="0.3">
      <c r="A39" s="451" t="s">
        <v>149</v>
      </c>
      <c r="B39" s="452" t="s">
        <v>199</v>
      </c>
      <c r="C39" s="694">
        <v>0</v>
      </c>
      <c r="D39" s="712">
        <f t="shared" si="3"/>
        <v>0</v>
      </c>
      <c r="E39" s="465">
        <f t="shared" si="3"/>
        <v>0</v>
      </c>
      <c r="F39" s="450" t="e">
        <f t="shared" si="2"/>
        <v>#DIV/0!</v>
      </c>
      <c r="G39" s="701"/>
      <c r="H39" s="457"/>
      <c r="I39" s="457"/>
      <c r="J39" s="457"/>
      <c r="K39" s="455"/>
      <c r="L39" s="459"/>
    </row>
    <row r="40" spans="1:12" ht="40.5" hidden="1" x14ac:dyDescent="0.3">
      <c r="A40" s="451" t="s">
        <v>152</v>
      </c>
      <c r="B40" s="452" t="s">
        <v>196</v>
      </c>
      <c r="C40" s="694">
        <v>0</v>
      </c>
      <c r="D40" s="712">
        <f>SUM(G40,I40,K40)</f>
        <v>0</v>
      </c>
      <c r="E40" s="465">
        <f>SUM(H40,J40,L40)</f>
        <v>0</v>
      </c>
      <c r="F40" s="450" t="e">
        <f>SUM(E40)*100/(D40+C40)</f>
        <v>#DIV/0!</v>
      </c>
      <c r="G40" s="699"/>
      <c r="H40" s="457"/>
      <c r="I40" s="457"/>
      <c r="J40" s="457"/>
      <c r="K40" s="457"/>
      <c r="L40" s="459"/>
    </row>
    <row r="41" spans="1:12" hidden="1" x14ac:dyDescent="0.3">
      <c r="A41" s="451" t="s">
        <v>200</v>
      </c>
      <c r="B41" s="452" t="s">
        <v>201</v>
      </c>
      <c r="C41" s="694"/>
      <c r="D41" s="712"/>
      <c r="E41" s="465"/>
      <c r="F41" s="450"/>
      <c r="G41" s="699"/>
      <c r="H41" s="457"/>
      <c r="I41" s="457"/>
      <c r="J41" s="457"/>
      <c r="K41" s="455"/>
      <c r="L41" s="459"/>
    </row>
    <row r="42" spans="1:12" hidden="1" x14ac:dyDescent="0.3">
      <c r="A42" s="460" t="s">
        <v>46</v>
      </c>
      <c r="B42" s="686" t="s">
        <v>47</v>
      </c>
      <c r="C42" s="694">
        <v>0</v>
      </c>
      <c r="D42" s="711">
        <f>SUM(G42,I42,K42)</f>
        <v>0</v>
      </c>
      <c r="E42" s="454">
        <f t="shared" si="3"/>
        <v>0</v>
      </c>
      <c r="F42" s="461" t="e">
        <f t="shared" si="2"/>
        <v>#DIV/0!</v>
      </c>
      <c r="G42" s="699"/>
      <c r="H42" s="449"/>
      <c r="I42" s="455"/>
      <c r="J42" s="457"/>
      <c r="K42" s="455"/>
      <c r="L42" s="459"/>
    </row>
    <row r="43" spans="1:12" ht="81" x14ac:dyDescent="0.3">
      <c r="A43" s="460" t="s">
        <v>48</v>
      </c>
      <c r="B43" s="686" t="s">
        <v>137</v>
      </c>
      <c r="C43" s="694">
        <v>0</v>
      </c>
      <c r="D43" s="713">
        <f>SUM(G43,I43,K43)</f>
        <v>3.12</v>
      </c>
      <c r="E43" s="653">
        <f>SUM(H43,J43,L43)</f>
        <v>2.6280000000000001</v>
      </c>
      <c r="F43" s="714">
        <f>SUM(E43)*100/(D43+C43)</f>
        <v>84.230769230769226</v>
      </c>
      <c r="G43" s="702">
        <f t="shared" ref="G43:K43" si="4">G45</f>
        <v>1.04</v>
      </c>
      <c r="H43" s="648">
        <f t="shared" si="4"/>
        <v>0.996</v>
      </c>
      <c r="I43" s="647">
        <f t="shared" si="4"/>
        <v>1.04</v>
      </c>
      <c r="J43" s="648">
        <f t="shared" si="4"/>
        <v>0.68100000000000005</v>
      </c>
      <c r="K43" s="647">
        <f t="shared" si="4"/>
        <v>1.04</v>
      </c>
      <c r="L43" s="657">
        <f>L45</f>
        <v>0.95099999999999996</v>
      </c>
    </row>
    <row r="44" spans="1:12" hidden="1" x14ac:dyDescent="0.3">
      <c r="A44" s="451" t="s">
        <v>138</v>
      </c>
      <c r="B44" s="462" t="s">
        <v>185</v>
      </c>
      <c r="C44" s="694">
        <v>0</v>
      </c>
      <c r="D44" s="713">
        <f>SUM(G44,I44,K44)</f>
        <v>0</v>
      </c>
      <c r="E44" s="653">
        <f t="shared" si="3"/>
        <v>0</v>
      </c>
      <c r="F44" s="714" t="e">
        <f t="shared" si="2"/>
        <v>#DIV/0!</v>
      </c>
      <c r="G44" s="703"/>
      <c r="H44" s="652"/>
      <c r="I44" s="651"/>
      <c r="J44" s="652"/>
      <c r="K44" s="651"/>
      <c r="L44" s="658"/>
    </row>
    <row r="45" spans="1:12" ht="55.5" customHeight="1" thickBot="1" x14ac:dyDescent="0.35">
      <c r="A45" s="451" t="s">
        <v>138</v>
      </c>
      <c r="B45" s="462" t="s">
        <v>140</v>
      </c>
      <c r="C45" s="694">
        <v>0</v>
      </c>
      <c r="D45" s="713">
        <f>SUM(G45,I45,K45)</f>
        <v>3.12</v>
      </c>
      <c r="E45" s="653">
        <f>SUM(H45,J45,L45)</f>
        <v>2.6280000000000001</v>
      </c>
      <c r="F45" s="714">
        <f>SUM(E45)*100/(D45+C45)</f>
        <v>84.230769230769226</v>
      </c>
      <c r="G45" s="704">
        <f>1040/1000</f>
        <v>1.04</v>
      </c>
      <c r="H45" s="652">
        <f>996/1000</f>
        <v>0.996</v>
      </c>
      <c r="I45" s="651">
        <f>1040/1000</f>
        <v>1.04</v>
      </c>
      <c r="J45" s="652">
        <f>681/1000</f>
        <v>0.68100000000000005</v>
      </c>
      <c r="K45" s="651">
        <f>1040/1000</f>
        <v>1.04</v>
      </c>
      <c r="L45" s="658">
        <f>951/1000</f>
        <v>0.95099999999999996</v>
      </c>
    </row>
    <row r="46" spans="1:12" hidden="1" x14ac:dyDescent="0.3">
      <c r="A46" s="460" t="s">
        <v>51</v>
      </c>
      <c r="B46" s="686" t="s">
        <v>154</v>
      </c>
      <c r="C46" s="694">
        <v>0</v>
      </c>
      <c r="D46" s="713">
        <f>D47</f>
        <v>0</v>
      </c>
      <c r="E46" s="653">
        <f>E47</f>
        <v>0</v>
      </c>
      <c r="F46" s="714" t="e">
        <f t="shared" si="2"/>
        <v>#DIV/0!</v>
      </c>
      <c r="G46" s="654"/>
      <c r="H46" s="652"/>
      <c r="I46" s="651"/>
      <c r="J46" s="652"/>
      <c r="K46" s="651"/>
      <c r="L46" s="658"/>
    </row>
    <row r="47" spans="1:12" hidden="1" x14ac:dyDescent="0.3">
      <c r="A47" s="451" t="s">
        <v>155</v>
      </c>
      <c r="B47" s="462" t="s">
        <v>156</v>
      </c>
      <c r="C47" s="694">
        <v>0</v>
      </c>
      <c r="D47" s="713">
        <f>SUM(G47,I47,K47)</f>
        <v>0</v>
      </c>
      <c r="E47" s="653">
        <f>SUM(H47,J47,L47)</f>
        <v>0</v>
      </c>
      <c r="F47" s="714" t="e">
        <f t="shared" si="2"/>
        <v>#DIV/0!</v>
      </c>
      <c r="G47" s="654"/>
      <c r="H47" s="652"/>
      <c r="I47" s="651"/>
      <c r="J47" s="652"/>
      <c r="K47" s="651"/>
      <c r="L47" s="658"/>
    </row>
    <row r="48" spans="1:12" hidden="1" x14ac:dyDescent="0.3">
      <c r="A48" s="659" t="s">
        <v>165</v>
      </c>
      <c r="B48" s="469" t="s">
        <v>166</v>
      </c>
      <c r="C48" s="695">
        <v>0</v>
      </c>
      <c r="D48" s="715">
        <v>0</v>
      </c>
      <c r="E48" s="656">
        <v>0</v>
      </c>
      <c r="F48" s="716" t="e">
        <f t="shared" si="2"/>
        <v>#DIV/0!</v>
      </c>
      <c r="G48" s="655"/>
      <c r="H48" s="649"/>
      <c r="I48" s="650"/>
      <c r="J48" s="649"/>
      <c r="K48" s="650"/>
      <c r="L48" s="660"/>
    </row>
    <row r="49" spans="1:14" ht="21" thickBot="1" x14ac:dyDescent="0.35">
      <c r="A49" s="661"/>
      <c r="B49" s="687" t="s">
        <v>5</v>
      </c>
      <c r="C49" s="696">
        <v>0</v>
      </c>
      <c r="D49" s="717">
        <f>D10+D11+D12+D21+D22+D23+D27+D42+D43</f>
        <v>3.12</v>
      </c>
      <c r="E49" s="662">
        <f>E10+E11+E12+E21+E22+E23+E27+E42+E43</f>
        <v>2.6280000000000001</v>
      </c>
      <c r="F49" s="718">
        <f t="shared" si="2"/>
        <v>84.230769230769226</v>
      </c>
      <c r="G49" s="705">
        <f t="shared" ref="G49:L49" si="5">G45</f>
        <v>1.04</v>
      </c>
      <c r="H49" s="664">
        <f t="shared" si="5"/>
        <v>0.996</v>
      </c>
      <c r="I49" s="663">
        <f t="shared" si="5"/>
        <v>1.04</v>
      </c>
      <c r="J49" s="664">
        <f t="shared" si="5"/>
        <v>0.68100000000000005</v>
      </c>
      <c r="K49" s="663">
        <f t="shared" si="5"/>
        <v>1.04</v>
      </c>
      <c r="L49" s="665">
        <f t="shared" si="5"/>
        <v>0.95099999999999996</v>
      </c>
    </row>
    <row r="50" spans="1:14" x14ac:dyDescent="0.3">
      <c r="A50" s="494"/>
      <c r="B50" s="495"/>
      <c r="C50" s="496"/>
      <c r="D50" s="497"/>
      <c r="E50" s="497"/>
      <c r="F50" s="497"/>
      <c r="G50" s="497"/>
      <c r="H50" s="497"/>
      <c r="I50" s="497"/>
      <c r="J50" s="497"/>
      <c r="K50" s="497"/>
      <c r="L50" s="497"/>
      <c r="N50" s="498">
        <f>H49+J49+L49</f>
        <v>2.6280000000000001</v>
      </c>
    </row>
    <row r="51" spans="1:14" x14ac:dyDescent="0.3">
      <c r="A51" s="499"/>
      <c r="B51" s="426"/>
      <c r="C51" s="426"/>
      <c r="D51" s="427"/>
      <c r="E51" s="427"/>
      <c r="F51" s="427"/>
      <c r="G51" s="427"/>
      <c r="H51" s="427"/>
      <c r="I51" s="427"/>
      <c r="J51" s="427"/>
      <c r="K51" s="427"/>
      <c r="L51" s="427"/>
    </row>
    <row r="52" spans="1:14" ht="27.75" customHeight="1" x14ac:dyDescent="0.3">
      <c r="A52" s="499"/>
      <c r="B52" s="674" t="s">
        <v>237</v>
      </c>
      <c r="C52" s="577"/>
      <c r="D52" s="427"/>
      <c r="E52" s="501"/>
      <c r="F52" s="502"/>
      <c r="G52" s="427"/>
      <c r="H52" s="427" t="s">
        <v>162</v>
      </c>
      <c r="I52" s="427"/>
      <c r="J52" s="427"/>
      <c r="K52" s="427"/>
      <c r="L52" s="427"/>
    </row>
    <row r="53" spans="1:14" s="679" customFormat="1" x14ac:dyDescent="0.2">
      <c r="A53" s="675"/>
      <c r="B53" s="676"/>
      <c r="C53" s="677"/>
      <c r="D53" s="677"/>
      <c r="E53" s="678" t="s">
        <v>38</v>
      </c>
      <c r="G53" s="677"/>
      <c r="H53" s="680"/>
      <c r="I53" s="677"/>
      <c r="J53" s="680"/>
      <c r="K53" s="677"/>
      <c r="L53" s="680"/>
    </row>
    <row r="54" spans="1:14" ht="27.75" customHeight="1" x14ac:dyDescent="0.3">
      <c r="B54" s="674" t="s">
        <v>163</v>
      </c>
      <c r="E54" s="501"/>
      <c r="H54" s="502" t="s">
        <v>178</v>
      </c>
    </row>
    <row r="55" spans="1:14" s="679" customFormat="1" x14ac:dyDescent="0.2">
      <c r="E55" s="678" t="s">
        <v>38</v>
      </c>
      <c r="H55" s="681"/>
      <c r="J55" s="681"/>
      <c r="L55" s="681"/>
    </row>
  </sheetData>
  <mergeCells count="12">
    <mergeCell ref="I8:J8"/>
    <mergeCell ref="K8:L8"/>
    <mergeCell ref="K1:L1"/>
    <mergeCell ref="A2:M2"/>
    <mergeCell ref="A3:L3"/>
    <mergeCell ref="A4:L4"/>
    <mergeCell ref="A7:A9"/>
    <mergeCell ref="B7:B9"/>
    <mergeCell ref="C7:C9"/>
    <mergeCell ref="D7:F8"/>
    <mergeCell ref="G7:L7"/>
    <mergeCell ref="G8:H8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5</vt:i4>
      </vt:variant>
    </vt:vector>
  </HeadingPairs>
  <TitlesOfParts>
    <vt:vector size="18" baseType="lpstr">
      <vt:lpstr>Дошкільні заклоди освіти</vt:lpstr>
      <vt:lpstr>Позашкільні заклоди освіти</vt:lpstr>
      <vt:lpstr>Централізована бухгалтерія</vt:lpstr>
      <vt:lpstr>1 КВ-Л</vt:lpstr>
      <vt:lpstr>2 КВ-Л </vt:lpstr>
      <vt:lpstr>3 КВ-Л  </vt:lpstr>
      <vt:lpstr>4 КВ-Л</vt:lpstr>
      <vt:lpstr>подвоз</vt:lpstr>
      <vt:lpstr>лагерь</vt:lpstr>
      <vt:lpstr>лагерь З кв-л</vt:lpstr>
      <vt:lpstr>лагерь 4 кв-л</vt:lpstr>
      <vt:lpstr>подвоз 3 кв-л</vt:lpstr>
      <vt:lpstr>подвоз 4 кв-л</vt:lpstr>
      <vt:lpstr>'2 КВ-Л '!Область_печати</vt:lpstr>
      <vt:lpstr>'3 КВ-Л  '!Область_печати</vt:lpstr>
      <vt:lpstr>'4 КВ-Л'!Область_печати</vt:lpstr>
      <vt:lpstr>'лагерь 4 кв-л'!Область_печати</vt:lpstr>
      <vt:lpstr>'подвоз 4 кв-л'!Область_печати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2020-01-02T12:29:21Z</cp:lastPrinted>
  <dcterms:created xsi:type="dcterms:W3CDTF">2016-03-28T07:13:45Z</dcterms:created>
  <dcterms:modified xsi:type="dcterms:W3CDTF">2020-01-02T12:30:17Z</dcterms:modified>
</cp:coreProperties>
</file>